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00" windowWidth="15480" windowHeight="10695"/>
  </bookViews>
  <sheets>
    <sheet name="Лист1" sheetId="1" r:id="rId1"/>
  </sheets>
  <definedNames>
    <definedName name="sub_1300" localSheetId="0">Лист1!$AH$1</definedName>
    <definedName name="_xlnm.Print_Titles" localSheetId="0">Лист1!$9:$10</definedName>
    <definedName name="_xlnm.Print_Area" localSheetId="0">Лист1!$A$1:$AN$121</definedName>
  </definedNames>
  <calcPr calcId="152511"/>
</workbook>
</file>

<file path=xl/calcChain.xml><?xml version="1.0" encoding="utf-8"?>
<calcChain xmlns="http://schemas.openxmlformats.org/spreadsheetml/2006/main">
  <c r="E28" i="1" l="1"/>
  <c r="C30" i="1" l="1"/>
  <c r="C29" i="1"/>
  <c r="C28" i="1"/>
  <c r="E46" i="1"/>
  <c r="E50" i="1"/>
  <c r="C42" i="1"/>
  <c r="C43" i="1"/>
  <c r="C63" i="1"/>
  <c r="C67" i="1"/>
  <c r="C66" i="1" s="1"/>
  <c r="C69" i="1"/>
  <c r="C102" i="1"/>
  <c r="C105" i="1"/>
  <c r="E45" i="1"/>
  <c r="E40" i="1"/>
  <c r="C27" i="1" l="1"/>
  <c r="F104" i="1"/>
  <c r="AN29" i="1" l="1"/>
  <c r="I115" i="1" l="1"/>
  <c r="J115" i="1"/>
  <c r="K115" i="1"/>
  <c r="L115" i="1"/>
  <c r="M115" i="1"/>
  <c r="N115" i="1"/>
  <c r="O115" i="1"/>
  <c r="P115" i="1"/>
  <c r="Q115" i="1"/>
  <c r="R115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98" i="1" l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D98" i="1"/>
  <c r="C98" i="1" s="1"/>
  <c r="C99" i="1"/>
  <c r="C100" i="1"/>
  <c r="AN99" i="1"/>
  <c r="AN96" i="1"/>
  <c r="AN95" i="1"/>
  <c r="AN94" i="1"/>
  <c r="AN83" i="1"/>
  <c r="AN82" i="1"/>
  <c r="AN81" i="1"/>
  <c r="AN80" i="1"/>
  <c r="AN79" i="1"/>
  <c r="AN78" i="1"/>
  <c r="AN42" i="1"/>
  <c r="AN40" i="1"/>
  <c r="AN39" i="1"/>
  <c r="AN33" i="1"/>
  <c r="AN32" i="1"/>
  <c r="AN31" i="1"/>
  <c r="AN28" i="1"/>
  <c r="AN26" i="1"/>
  <c r="AN22" i="1"/>
  <c r="AN23" i="1"/>
  <c r="AN24" i="1"/>
  <c r="D27" i="1"/>
  <c r="F27" i="1"/>
  <c r="G27" i="1"/>
  <c r="H27" i="1"/>
  <c r="I27" i="1"/>
  <c r="J27" i="1"/>
  <c r="I46" i="1" l="1"/>
  <c r="I50" i="1" s="1"/>
  <c r="J46" i="1"/>
  <c r="J50" i="1" s="1"/>
  <c r="I47" i="1"/>
  <c r="I51" i="1" s="1"/>
  <c r="J47" i="1"/>
  <c r="J51" i="1" s="1"/>
  <c r="J48" i="1" l="1"/>
  <c r="I48" i="1"/>
  <c r="J44" i="1"/>
  <c r="I44" i="1"/>
  <c r="J110" i="1"/>
  <c r="J114" i="1" s="1"/>
  <c r="K110" i="1"/>
  <c r="K114" i="1" s="1"/>
  <c r="L110" i="1"/>
  <c r="L114" i="1" s="1"/>
  <c r="M110" i="1"/>
  <c r="M114" i="1" s="1"/>
  <c r="N110" i="1"/>
  <c r="N114" i="1" s="1"/>
  <c r="O110" i="1"/>
  <c r="O114" i="1" s="1"/>
  <c r="P110" i="1"/>
  <c r="P114" i="1" s="1"/>
  <c r="Q110" i="1"/>
  <c r="Q114" i="1" s="1"/>
  <c r="R110" i="1"/>
  <c r="R114" i="1" s="1"/>
  <c r="I109" i="1"/>
  <c r="I113" i="1" s="1"/>
  <c r="J109" i="1"/>
  <c r="J113" i="1" s="1"/>
  <c r="K109" i="1"/>
  <c r="K113" i="1" s="1"/>
  <c r="L109" i="1"/>
  <c r="L113" i="1" s="1"/>
  <c r="M109" i="1"/>
  <c r="M113" i="1" s="1"/>
  <c r="N109" i="1"/>
  <c r="N113" i="1" s="1"/>
  <c r="O109" i="1"/>
  <c r="O113" i="1" s="1"/>
  <c r="P109" i="1"/>
  <c r="P113" i="1" s="1"/>
  <c r="Q109" i="1"/>
  <c r="Q113" i="1" s="1"/>
  <c r="R109" i="1"/>
  <c r="R113" i="1" s="1"/>
  <c r="I110" i="1"/>
  <c r="I114" i="1" s="1"/>
  <c r="S47" i="1"/>
  <c r="I85" i="1"/>
  <c r="I84" i="1" s="1"/>
  <c r="J85" i="1"/>
  <c r="J84" i="1" s="1"/>
  <c r="K85" i="1"/>
  <c r="K84" i="1" s="1"/>
  <c r="L85" i="1"/>
  <c r="L84" i="1" s="1"/>
  <c r="M85" i="1"/>
  <c r="M84" i="1" s="1"/>
  <c r="N85" i="1"/>
  <c r="N84" i="1" s="1"/>
  <c r="O85" i="1"/>
  <c r="O84" i="1" s="1"/>
  <c r="P85" i="1"/>
  <c r="P84" i="1" s="1"/>
  <c r="Q85" i="1"/>
  <c r="Q84" i="1" s="1"/>
  <c r="R85" i="1"/>
  <c r="R84" i="1" s="1"/>
  <c r="S85" i="1"/>
  <c r="S84" i="1" s="1"/>
  <c r="T85" i="1"/>
  <c r="T84" i="1" s="1"/>
  <c r="K87" i="1"/>
  <c r="K86" i="1" s="1"/>
  <c r="R87" i="1"/>
  <c r="R86" i="1" s="1"/>
  <c r="I80" i="1"/>
  <c r="J80" i="1"/>
  <c r="K80" i="1"/>
  <c r="L80" i="1"/>
  <c r="M80" i="1"/>
  <c r="N80" i="1"/>
  <c r="O80" i="1"/>
  <c r="P80" i="1"/>
  <c r="Q80" i="1"/>
  <c r="R80" i="1"/>
  <c r="S80" i="1"/>
  <c r="T80" i="1"/>
  <c r="L87" i="1" l="1"/>
  <c r="L86" i="1" s="1"/>
  <c r="J87" i="1"/>
  <c r="J86" i="1" s="1"/>
  <c r="I87" i="1"/>
  <c r="I86" i="1" s="1"/>
  <c r="N87" i="1"/>
  <c r="N86" i="1" s="1"/>
  <c r="Q87" i="1"/>
  <c r="Q86" i="1" s="1"/>
  <c r="T87" i="1"/>
  <c r="T86" i="1" s="1"/>
  <c r="P87" i="1"/>
  <c r="P86" i="1" s="1"/>
  <c r="S87" i="1"/>
  <c r="S86" i="1" s="1"/>
  <c r="O87" i="1"/>
  <c r="O86" i="1" s="1"/>
  <c r="M87" i="1"/>
  <c r="M86" i="1" s="1"/>
  <c r="R108" i="1"/>
  <c r="N108" i="1"/>
  <c r="L108" i="1"/>
  <c r="J108" i="1"/>
  <c r="J107" i="1" s="1"/>
  <c r="K108" i="1"/>
  <c r="O108" i="1" l="1"/>
  <c r="O107" i="1" s="1"/>
  <c r="I108" i="1"/>
  <c r="Q108" i="1"/>
  <c r="Q107" i="1" s="1"/>
  <c r="S108" i="1"/>
  <c r="S112" i="1" s="1"/>
  <c r="T108" i="1"/>
  <c r="T112" i="1" s="1"/>
  <c r="P108" i="1"/>
  <c r="M108" i="1"/>
  <c r="M112" i="1" s="1"/>
  <c r="M111" i="1" s="1"/>
  <c r="K107" i="1"/>
  <c r="K112" i="1"/>
  <c r="K111" i="1" s="1"/>
  <c r="L107" i="1"/>
  <c r="L112" i="1"/>
  <c r="L111" i="1" s="1"/>
  <c r="P107" i="1"/>
  <c r="P112" i="1"/>
  <c r="P111" i="1" s="1"/>
  <c r="J112" i="1"/>
  <c r="J111" i="1" s="1"/>
  <c r="N107" i="1"/>
  <c r="N112" i="1"/>
  <c r="N111" i="1" s="1"/>
  <c r="R107" i="1"/>
  <c r="R112" i="1"/>
  <c r="R111" i="1" s="1"/>
  <c r="E103" i="1"/>
  <c r="E101" i="1" s="1"/>
  <c r="O112" i="1" l="1"/>
  <c r="O111" i="1" s="1"/>
  <c r="Q112" i="1"/>
  <c r="Q111" i="1" s="1"/>
  <c r="I112" i="1"/>
  <c r="I111" i="1" s="1"/>
  <c r="I107" i="1"/>
  <c r="M107" i="1"/>
  <c r="E106" i="1"/>
  <c r="C106" i="1" s="1"/>
  <c r="D103" i="1"/>
  <c r="C103" i="1" s="1"/>
  <c r="E117" i="1" l="1"/>
  <c r="D101" i="1"/>
  <c r="C101" i="1" s="1"/>
  <c r="E104" i="1"/>
  <c r="D104" i="1" l="1"/>
  <c r="C104" i="1" s="1"/>
  <c r="E27" i="1"/>
  <c r="H85" i="1" l="1"/>
  <c r="G85" i="1"/>
  <c r="G87" i="1" s="1"/>
  <c r="H84" i="1" l="1"/>
  <c r="H87" i="1"/>
  <c r="H86" i="1" s="1"/>
  <c r="C81" i="1"/>
  <c r="H80" i="1"/>
  <c r="H108" i="1" l="1"/>
  <c r="E116" i="1"/>
  <c r="E115" i="1" s="1"/>
  <c r="F116" i="1"/>
  <c r="G116" i="1"/>
  <c r="H116" i="1"/>
  <c r="H115" i="1" s="1"/>
  <c r="S116" i="1"/>
  <c r="T116" i="1"/>
  <c r="T115" i="1" s="1"/>
  <c r="F117" i="1"/>
  <c r="G117" i="1"/>
  <c r="H117" i="1"/>
  <c r="S117" i="1"/>
  <c r="T117" i="1"/>
  <c r="E85" i="1"/>
  <c r="E87" i="1" s="1"/>
  <c r="F85" i="1"/>
  <c r="F87" i="1" s="1"/>
  <c r="F108" i="1" s="1"/>
  <c r="G84" i="1"/>
  <c r="E80" i="1"/>
  <c r="F80" i="1"/>
  <c r="G80" i="1"/>
  <c r="G49" i="1"/>
  <c r="H67" i="1"/>
  <c r="H66" i="1" s="1"/>
  <c r="H62" i="1"/>
  <c r="H46" i="1"/>
  <c r="S46" i="1"/>
  <c r="T46" i="1"/>
  <c r="H47" i="1"/>
  <c r="T47" i="1"/>
  <c r="F112" i="1" l="1"/>
  <c r="C117" i="1"/>
  <c r="G115" i="1"/>
  <c r="F115" i="1"/>
  <c r="H112" i="1"/>
  <c r="S115" i="1"/>
  <c r="E84" i="1"/>
  <c r="F84" i="1"/>
  <c r="F86" i="1"/>
  <c r="T44" i="1"/>
  <c r="H44" i="1"/>
  <c r="S44" i="1"/>
  <c r="E86" i="1"/>
  <c r="H69" i="1"/>
  <c r="G86" i="1"/>
  <c r="D85" i="1"/>
  <c r="C85" i="1" s="1"/>
  <c r="D67" i="1"/>
  <c r="D66" i="1" s="1"/>
  <c r="E67" i="1"/>
  <c r="E66" i="1" s="1"/>
  <c r="F67" i="1"/>
  <c r="F66" i="1" s="1"/>
  <c r="G67" i="1"/>
  <c r="G66" i="1" s="1"/>
  <c r="G62" i="1"/>
  <c r="H50" i="1"/>
  <c r="H109" i="1" s="1"/>
  <c r="S50" i="1"/>
  <c r="S109" i="1" s="1"/>
  <c r="T50" i="1"/>
  <c r="T109" i="1" s="1"/>
  <c r="H51" i="1"/>
  <c r="S51" i="1"/>
  <c r="S110" i="1" s="1"/>
  <c r="S114" i="1" s="1"/>
  <c r="T51" i="1"/>
  <c r="T110" i="1" s="1"/>
  <c r="T114" i="1" s="1"/>
  <c r="E49" i="1"/>
  <c r="E108" i="1" s="1"/>
  <c r="F49" i="1"/>
  <c r="G47" i="1"/>
  <c r="G51" i="1" s="1"/>
  <c r="F47" i="1"/>
  <c r="F51" i="1" s="1"/>
  <c r="E47" i="1"/>
  <c r="G46" i="1"/>
  <c r="G50" i="1" s="1"/>
  <c r="G109" i="1" s="1"/>
  <c r="G113" i="1" s="1"/>
  <c r="D45" i="1"/>
  <c r="C45" i="1" s="1"/>
  <c r="C49" i="1" s="1"/>
  <c r="D40" i="1"/>
  <c r="C41" i="1"/>
  <c r="C40" i="1" s="1"/>
  <c r="E112" i="1" l="1"/>
  <c r="T113" i="1"/>
  <c r="T111" i="1" s="1"/>
  <c r="T107" i="1"/>
  <c r="S113" i="1"/>
  <c r="S111" i="1" s="1"/>
  <c r="S107" i="1"/>
  <c r="H110" i="1"/>
  <c r="D49" i="1"/>
  <c r="E51" i="1"/>
  <c r="H48" i="1"/>
  <c r="G48" i="1"/>
  <c r="T48" i="1"/>
  <c r="D87" i="1"/>
  <c r="C87" i="1" s="1"/>
  <c r="S48" i="1"/>
  <c r="H113" i="1"/>
  <c r="G108" i="1"/>
  <c r="H68" i="1"/>
  <c r="D69" i="1"/>
  <c r="D68" i="1" s="1"/>
  <c r="C68" i="1"/>
  <c r="G44" i="1"/>
  <c r="E69" i="1"/>
  <c r="G69" i="1"/>
  <c r="F69" i="1"/>
  <c r="F110" i="1" s="1"/>
  <c r="F46" i="1"/>
  <c r="F50" i="1" s="1"/>
  <c r="F109" i="1" s="1"/>
  <c r="E44" i="1"/>
  <c r="D47" i="1"/>
  <c r="C47" i="1" s="1"/>
  <c r="C51" i="1" s="1"/>
  <c r="D46" i="1"/>
  <c r="F113" i="1" l="1"/>
  <c r="F107" i="1"/>
  <c r="C112" i="1"/>
  <c r="C46" i="1"/>
  <c r="C50" i="1" s="1"/>
  <c r="C48" i="1" s="1"/>
  <c r="H114" i="1"/>
  <c r="H111" i="1" s="1"/>
  <c r="H107" i="1"/>
  <c r="G112" i="1"/>
  <c r="D44" i="1"/>
  <c r="D108" i="1"/>
  <c r="C108" i="1" s="1"/>
  <c r="D51" i="1"/>
  <c r="D110" i="1" s="1"/>
  <c r="G68" i="1"/>
  <c r="G110" i="1"/>
  <c r="G107" i="1" s="1"/>
  <c r="E68" i="1"/>
  <c r="E110" i="1"/>
  <c r="E114" i="1" s="1"/>
  <c r="E109" i="1"/>
  <c r="D50" i="1"/>
  <c r="D109" i="1" s="1"/>
  <c r="F68" i="1"/>
  <c r="D116" i="1"/>
  <c r="C116" i="1" s="1"/>
  <c r="C110" i="1" l="1"/>
  <c r="E113" i="1"/>
  <c r="C109" i="1"/>
  <c r="F114" i="1"/>
  <c r="F111" i="1" s="1"/>
  <c r="D107" i="1"/>
  <c r="D115" i="1"/>
  <c r="C115" i="1" s="1"/>
  <c r="E107" i="1"/>
  <c r="C107" i="1" s="1"/>
  <c r="E48" i="1"/>
  <c r="D113" i="1"/>
  <c r="D48" i="1"/>
  <c r="G114" i="1"/>
  <c r="G111" i="1" s="1"/>
  <c r="D114" i="1"/>
  <c r="C114" i="1" s="1"/>
  <c r="E111" i="1" l="1"/>
  <c r="C113" i="1"/>
  <c r="D111" i="1"/>
  <c r="D86" i="1"/>
  <c r="C86" i="1" s="1"/>
  <c r="D84" i="1"/>
  <c r="C84" i="1" s="1"/>
  <c r="F44" i="1"/>
  <c r="C44" i="1" s="1"/>
  <c r="C111" i="1" l="1"/>
  <c r="D80" i="1"/>
  <c r="C80" i="1" s="1"/>
  <c r="E62" i="1" l="1"/>
  <c r="F62" i="1"/>
  <c r="D62" i="1"/>
  <c r="C62" i="1" s="1"/>
  <c r="F48" i="1" l="1"/>
</calcChain>
</file>

<file path=xl/sharedStrings.xml><?xml version="1.0" encoding="utf-8"?>
<sst xmlns="http://schemas.openxmlformats.org/spreadsheetml/2006/main" count="1986" uniqueCount="181">
  <si>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</si>
  <si>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</si>
  <si>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</si>
  <si>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</si>
  <si>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</si>
  <si>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</si>
  <si>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</si>
  <si>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2016 год</t>
  </si>
  <si>
    <t>Наличие списка участников подпрограммы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</si>
  <si>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</si>
  <si>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</si>
  <si>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</si>
  <si>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</si>
  <si>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82</t>
  </si>
  <si>
    <t>100</t>
  </si>
  <si>
    <t>* Достижение показателей в указанных объемах возможно при условии поступления денежных средств из всех бюджетов.</t>
  </si>
  <si>
    <t>да</t>
  </si>
  <si>
    <t>-</t>
  </si>
  <si>
    <t>Общий объем ассигнований на реализацию программы - всего, в том числе: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</si>
  <si>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</si>
  <si>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</si>
  <si>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</si>
  <si>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</si>
  <si>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</si>
  <si>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</si>
  <si>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</si>
  <si>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</si>
  <si>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</si>
  <si>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</si>
  <si>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</si>
  <si>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</si>
  <si>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Подпрограмма 2 "Предоставление субсидий на строительство или приобретение жилья за счет средств местного бюджета"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</si>
  <si>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</si>
  <si>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</si>
  <si>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</si>
  <si>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</si>
  <si>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</si>
  <si>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</si>
  <si>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2019 год</t>
  </si>
  <si>
    <t>2020 год</t>
  </si>
  <si>
    <t xml:space="preserve">2017 год </t>
  </si>
  <si>
    <t>50</t>
  </si>
  <si>
    <t>Мероприятие 3.5: 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</t>
  </si>
  <si>
    <t>0,7</t>
  </si>
  <si>
    <t xml:space="preserve">Приложение </t>
  </si>
  <si>
    <t>Итого по  задаче 1</t>
  </si>
  <si>
    <t>Итого по задаче 2</t>
  </si>
  <si>
    <t>Итого по задаче 3</t>
  </si>
  <si>
    <t>Итого по  задаче 4</t>
  </si>
  <si>
    <t>Задача 4: обеспечение жильем ветеранов Великой Отечественной войны путем предоставления жилых помещений на условиях социального найма либо  безвозмездной финансовой помощи в виде единовременной денежной выплаты на приобретение или строительство жилья</t>
  </si>
  <si>
    <t>_</t>
  </si>
  <si>
    <t>17,85</t>
  </si>
  <si>
    <t>0,8</t>
  </si>
  <si>
    <t>1,3</t>
  </si>
  <si>
    <t>136</t>
  </si>
  <si>
    <t>2.4</t>
  </si>
  <si>
    <t>60</t>
  </si>
  <si>
    <t>Итоговое значение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</si>
  <si>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</si>
  <si>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</si>
  <si>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</si>
  <si>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</si>
  <si>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</si>
  <si>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</si>
  <si>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</si>
  <si>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</si>
  <si>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</si>
  <si>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</si>
  <si>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15,1</t>
  </si>
  <si>
    <t>19,3</t>
  </si>
  <si>
    <t>нет</t>
  </si>
  <si>
    <t xml:space="preserve">нет </t>
  </si>
  <si>
    <t>ла</t>
  </si>
  <si>
    <t>х</t>
  </si>
  <si>
    <t>22</t>
  </si>
  <si>
    <t>20</t>
  </si>
  <si>
    <t>1000</t>
  </si>
  <si>
    <t>0,9</t>
  </si>
  <si>
    <t>33</t>
  </si>
  <si>
    <t>1,9</t>
  </si>
  <si>
    <t>8,6</t>
  </si>
  <si>
    <t>к муниципальной программе "Обеспечение жильем</t>
  </si>
  <si>
    <t>отдельных категорий граждан, проживающих</t>
  </si>
  <si>
    <t xml:space="preserve">                                                                                                                                                                                 </t>
  </si>
  <si>
    <t xml:space="preserve">в городе Сургуте, на 2014-2030 годы" </t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</si>
  <si>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</si>
  <si>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</si>
  <si>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>Цель подпрограммы 1: улучшение жилищных условий отдельных категорий граждан, признанных участниками программы</t>
  </si>
  <si>
    <t>всего, в том числе</t>
  </si>
  <si>
    <t xml:space="preserve"> за счет межбюджетных трансфертов из федерального бюджета </t>
  </si>
  <si>
    <t xml:space="preserve"> за счет межбюджетных трансфертов из окружного бюджета </t>
  </si>
  <si>
    <t xml:space="preserve">за счет средств местного бюджета </t>
  </si>
  <si>
    <t>В том числе по годам</t>
  </si>
  <si>
    <t>Значение показателя, в том числе*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</si>
  <si>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</si>
  <si>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доля семей, улучшевших жилищные условия, от общего количества состоящих на учете из числа семей ветеранов Великой Отечественной войны, %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</si>
  <si>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</si>
  <si>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Примечание:</t>
  </si>
  <si>
    <t>** Исполнение мероприятия возможно при наличии участников подпрограммы</t>
  </si>
  <si>
    <t xml:space="preserve"> за счет межбюджетных трансфертов из федерального бюджета</t>
  </si>
  <si>
    <t xml:space="preserve"> за счет межбюджетных трансфертов из  окружного бюджета</t>
  </si>
  <si>
    <t>за счет межбюджетных трансфертов из федерального бюджета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</si>
  <si>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субсидий на приобретение жилых помещений в собственность. </t>
  </si>
  <si>
    <t>"Обеспечение жильем отдельных категорий граждан, проживающих в городе Сургуте, на 2014 – 2030 годы"</t>
  </si>
  <si>
    <t>количество принятых заявлений, штук</t>
  </si>
  <si>
    <t>количество молодых семей, признанных участниками программы, семей</t>
  </si>
  <si>
    <t>наличие сформированного списка молодых семей-участников подпрограммы, да/нет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</si>
  <si>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</si>
  <si>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</si>
  <si>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</si>
  <si>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наличие сформированного списка молодых учителей-участников подпрограммы, да/нет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</si>
  <si>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</si>
  <si>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количество семей, признанных участниками программы, семей</t>
  </si>
  <si>
    <t>наличие сформированного списка участников подпрограммы, да/нет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</si>
  <si>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</si>
  <si>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</si>
  <si>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</si>
  <si>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</si>
  <si>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наличие сформированного списка участников подпрограммы (при наличии участников), да/нет</t>
  </si>
  <si>
    <t>площадь жилых помещений предоставленных (приобретенных) участниками программы, кв.м.</t>
  </si>
  <si>
    <t>Объем финанси-рования                    (всего, руб.)</t>
  </si>
  <si>
    <t>Комплексная цель программы: улучшение жилищных условий отдельных категорий граждан, признанных в установленном порядке участниками программы</t>
  </si>
  <si>
    <t>2030                 год прогноз</t>
  </si>
  <si>
    <t xml:space="preserve">Мероприятие 1.1. Прием заявлений и документов                от молодых семей , желающих участвовать в программе </t>
  </si>
  <si>
    <t>Мероприятие 1.2. Признание молодых семей участниками программы</t>
  </si>
  <si>
    <t>Мероприятие 1.3. Уведомление молодых семей о признании участниками программы</t>
  </si>
  <si>
    <t>Мероприятие 1.4. Формирование списка участников программы по категории "молодые семьи"</t>
  </si>
  <si>
    <t>Мероприятие 1.5.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</si>
  <si>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Мероприятие 1.6. Улучшение жилищных условий молодых семей в соответствии с федеральной целевой программой "Жилище"</t>
  </si>
  <si>
    <t xml:space="preserve">Мероприятие 1.7. Прием заявлений и документов от молодых учителей  -участников программы, желающих участвовать в программе </t>
  </si>
  <si>
    <t>Мероприятие 1.8. Признание молодых учителей участниками программы</t>
  </si>
  <si>
    <t>Мероприятие 1.9. Уведомление молодых учителей  о признании участниками программы</t>
  </si>
  <si>
    <t>Мероприятие 1.10. Формирование списка участников подпрограммы по категории  "молодые учителя"</t>
  </si>
  <si>
    <t>Мероприятие 1.11.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</si>
  <si>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>Мероприятие 1.12. Улучшение жилищных условий молодых учителей</t>
  </si>
  <si>
    <t>Наименование показателя,                     ед.измер.</t>
  </si>
  <si>
    <t xml:space="preserve">Мероприятие 2.1. Прием заявлений 
и документов от семей, желающих участвовать в   программе
</t>
  </si>
  <si>
    <t>Мероприятие 2.4. Формирование списков участников подпрограммы</t>
  </si>
  <si>
    <t>Мероприятие 2.5. Предоставление субсидий на строительство или приобретение жилья участникам подпрограммы</t>
  </si>
  <si>
    <t xml:space="preserve">Мероприятие 2.6.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</si>
  <si>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2.7. Перерегистрация и выявление семей, утративших основание для   
получения субсидии                                   
</t>
  </si>
  <si>
    <t xml:space="preserve">Мероприятие 3.1.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</si>
  <si>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3.2.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</si>
  <si>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3.3. Уведомление граждан, включенных в сводный список на получение субсидии за счет средств федерального бюджета
</t>
  </si>
  <si>
    <t>Мероприятие 4.1. Прием заявлений и документов от ветеранов Великой Отечественной войны</t>
  </si>
  <si>
    <t>Мероприятие 4.2. Признание ветеранов Великой Отечественной войны  участниками программы</t>
  </si>
  <si>
    <t>Мероприятие 4.3. Уведомление ветеранов Великой Отечественной войны о признании участниками программы</t>
  </si>
  <si>
    <t>Мероприятие 4.4. Формирование списка участников программы по категории "ветераны Великой Отечественной войны" (при наличии участников подпрограммы)</t>
  </si>
  <si>
    <t>Мероприятие 4.5. Улучшение жилищных условий ветеранов Великой Отечественной войны</t>
  </si>
  <si>
    <t>департамент архитектуры и градостроительства</t>
  </si>
  <si>
    <t>департамент городского хозяйства</t>
  </si>
  <si>
    <t xml:space="preserve">Мероприятие 2.2. Рассмотрение принятых   документов на наличие оснований для  участия в программе
</t>
  </si>
  <si>
    <t xml:space="preserve">Мероприятие 2.3. Уведомление граждан,  принятых на учет, о  признании участниками  программы
</t>
  </si>
  <si>
    <t>управление учёта                    и распределения жилья</t>
  </si>
  <si>
    <t>управление учёта                и распределения жилья</t>
  </si>
  <si>
    <t>управление учёта                              и распределения жилья, Департамент городского хозяйства</t>
  </si>
  <si>
    <t>управление учёта                 и распределения жилья</t>
  </si>
  <si>
    <t>управление учёта              и распределения жилья</t>
  </si>
  <si>
    <t>управление учёта               и распределения жилья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</si>
  <si>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                в установленном порядке, %</t>
  </si>
  <si>
    <t>количество выданных уведомлений                         о признании молодых семей участниками программы, штук</t>
  </si>
  <si>
    <t>количество выданных свидетельств                   на приобретение (строительство) жилья молодым семьям, штук</t>
  </si>
  <si>
    <t>количество семей, получивших меры государственной поддержки                                 на улучшение жилищных условий,            семей</t>
  </si>
  <si>
    <t>площадь жилых помещений построенных или приобретенных участниками программы,                                                        кв.м.</t>
  </si>
  <si>
    <t>количество принятых заявлений,                  штук</t>
  </si>
  <si>
    <t>количество выданных уведомлений                      о признании молодых учителей участниками программы,  штук</t>
  </si>
  <si>
    <t>количество выданных свидетельств                    на приобретение (строительство) жилья молодым учителям, штук</t>
  </si>
  <si>
    <t>количество семей, получивших меры государственной поддержки                              на улучшение жилищных условий,                семей</t>
  </si>
  <si>
    <t>количество выданных уведомлений                    о признании семей участниками программы, штук</t>
  </si>
  <si>
    <t xml:space="preserve">количество заявителей, исключенных                 из числа участников подпрограммы,                        в связи с улучшением жилищных условий в рамках других жилищных программ, семей
</t>
  </si>
  <si>
    <t xml:space="preserve">доля юридически и фактически    
освобожденных   помещений                             в   домах   деревянного  исполнения                   и строениях, не   относящихся                                     к  жилищному фонду города                                    от  подлежащих освобождению, % 
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</si>
  <si>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</si>
  <si>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                     на обеспечение жильем за счет средств федерального бюджета, изъявивших желание получить субсидию                                 в планируемом году, да/нет</t>
  </si>
  <si>
    <t>количество ветеранов, инвалидов и семей, имеющих детей-инвалидов, исключенных из списка в связи                               с получением субсидии, семей</t>
  </si>
  <si>
    <t>доля ветеранов Великой Отечественной войны, включенных в список участников подпрограммы, от общего количества ветеранов Великой Отечественной войны, имеющих право на обеспечение жильем за счет средств федерального бюджета, обратившихся с заявлением                   в установленном порядке, %</t>
  </si>
  <si>
    <t>количество выданных уведомлений                     о признании участниками программы, штук</t>
  </si>
  <si>
    <t>количество семей, получивших меры государственной поддержки                              на улучшение жилищных условий, семей</t>
  </si>
  <si>
    <t>доля семей, улучшивших жилищные условия, от общего количества состоящих на учете из числа молодых семей   и молодых учителей государственных  и муниципальных образовательных учреждений, %</t>
  </si>
  <si>
    <t>доля семей, улучшивших жилищные условия, от общего количества состоящих на учете  из числа молодых семей  и молодых учителей государственных                                                        и муниципальных образовательных учреждений, %</t>
  </si>
  <si>
    <t>площадь жилых помещений построенных или приобретенных участниками программы,   кв.м.</t>
  </si>
  <si>
    <t>количество направленных уведомлений      о снятии с учета в качестве нуждающихся в жилье гражданам, получившим субсидии на приобретение жилья  в собственность, штук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</si>
</sst>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;[Red]#,##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49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top" indent="7"/>
    </xf>
    <xf numFmtId="0" fontId="2" fillId="0" borderId="0" xfId="0" applyFont="1" applyAlignment="1">
      <alignment horizontal="left" vertical="top" wrapText="1" indent="7"/>
    </xf>
    <xf numFmtId="49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3" fontId="4" fillId="2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6"/>
  <sheetViews>
    <sheetView tabSelected="1" showWhiteSpace="0" view="pageBreakPreview" topLeftCell="L15" zoomScale="50" zoomScaleNormal="50" zoomScaleSheetLayoutView="50" workbookViewId="0">
      <selection activeCell="AF45" sqref="AF45"/>
    </sheetView>
  </sheetViews>
  <sheetFormatPr defaultRowHeight="15" x14ac:dyDescent="0.25"/>
  <cols>
    <col min="1" max="1" width="29.5703125" style="3" customWidth="1"/>
    <col min="2" max="2" width="20.7109375" style="3" customWidth="1"/>
    <col min="3" max="3" width="22.28515625" style="3" customWidth="1"/>
    <col min="4" max="4" width="15.42578125" style="3" customWidth="1"/>
    <col min="5" max="6" width="14.42578125" style="3" customWidth="1"/>
    <col min="7" max="7" width="13.42578125" style="3" customWidth="1"/>
    <col min="8" max="18" width="13.140625" style="3" customWidth="1"/>
    <col min="19" max="19" width="12.85546875" style="3" customWidth="1"/>
    <col min="20" max="20" width="13" style="3" customWidth="1"/>
    <col min="21" max="21" width="21.7109375" style="3" customWidth="1"/>
    <col min="22" max="22" width="41.7109375" style="4" customWidth="1"/>
    <col min="23" max="23" width="11" style="3" customWidth="1"/>
    <col min="24" max="38" width="9.140625" style="3"/>
    <col min="39" max="39" width="11.42578125" style="3" customWidth="1"/>
    <col min="40" max="40" width="20" style="3" customWidth="1"/>
    <col min="41" max="16384" width="9.140625" style="3"/>
  </cols>
  <sheetData>
    <row r="1" spans="1:40" ht="30" customHeight="1" x14ac:dyDescent="0.25">
      <c r="X1" s="1"/>
      <c r="Y1" s="1"/>
      <c r="AH1" s="8" t="s">
        <v>44</v>
      </c>
    </row>
    <row r="2" spans="1:40" ht="30" customHeight="1" x14ac:dyDescent="0.25">
      <c r="V2" s="77" t="s">
        <v>83</v>
      </c>
      <c r="W2" s="77"/>
      <c r="X2" s="77"/>
      <c r="Y2" s="77"/>
      <c r="AH2" s="9" t="s">
        <v>81</v>
      </c>
    </row>
    <row r="3" spans="1:40" ht="30" customHeight="1" x14ac:dyDescent="0.25">
      <c r="V3" s="77"/>
      <c r="W3" s="77"/>
      <c r="X3" s="77"/>
      <c r="Y3" s="77"/>
      <c r="Z3" s="5"/>
      <c r="AH3" s="9" t="s">
        <v>82</v>
      </c>
    </row>
    <row r="4" spans="1:40" ht="30" customHeight="1" x14ac:dyDescent="0.25">
      <c r="A4" s="1"/>
      <c r="AH4" s="9" t="s">
        <v>84</v>
      </c>
    </row>
    <row r="5" spans="1:40" ht="27.75" customHeight="1" x14ac:dyDescent="0.25">
      <c r="A5" s="80" t="s">
        <v>0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</row>
    <row r="6" spans="1:40" ht="27.75" customHeight="1" x14ac:dyDescent="0.25">
      <c r="A6" s="80" t="s">
        <v>35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</row>
    <row r="7" spans="1:40" ht="27.75" customHeight="1" x14ac:dyDescent="0.25">
      <c r="A7" s="80" t="s">
        <v>103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</row>
    <row r="8" spans="1:40" ht="18.75" x14ac:dyDescent="0.25">
      <c r="A8" s="2"/>
    </row>
    <row r="9" spans="1:40" ht="25.5" customHeight="1" x14ac:dyDescent="0.25">
      <c r="A9" s="57" t="s">
        <v>1</v>
      </c>
      <c r="B9" s="57" t="s">
        <v>2</v>
      </c>
      <c r="C9" s="57" t="s">
        <v>120</v>
      </c>
      <c r="D9" s="57" t="s">
        <v>92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 t="s">
        <v>36</v>
      </c>
      <c r="V9" s="57" t="s">
        <v>135</v>
      </c>
      <c r="W9" s="57" t="s">
        <v>93</v>
      </c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 t="s">
        <v>57</v>
      </c>
    </row>
    <row r="10" spans="1:40" ht="51.75" customHeight="1" x14ac:dyDescent="0.25">
      <c r="A10" s="57"/>
      <c r="B10" s="57"/>
      <c r="C10" s="57"/>
      <c r="D10" s="10" t="s">
        <v>3</v>
      </c>
      <c r="E10" s="10" t="s">
        <v>4</v>
      </c>
      <c r="F10" s="10" t="s">
        <v>7</v>
      </c>
      <c r="G10" s="10" t="s">
        <v>10</v>
      </c>
      <c r="H10" s="10" t="s">
        <v>11</v>
      </c>
      <c r="I10" s="10" t="s">
        <v>38</v>
      </c>
      <c r="J10" s="10" t="s">
        <v>39</v>
      </c>
      <c r="K10" s="10" t="s">
        <v>58</v>
      </c>
      <c r="L10" s="10" t="s">
        <v>59</v>
      </c>
      <c r="M10" s="10" t="s">
        <v>60</v>
      </c>
      <c r="N10" s="10" t="s">
        <v>61</v>
      </c>
      <c r="O10" s="10" t="s">
        <v>62</v>
      </c>
      <c r="P10" s="10" t="s">
        <v>63</v>
      </c>
      <c r="Q10" s="10" t="s">
        <v>64</v>
      </c>
      <c r="R10" s="10" t="s">
        <v>65</v>
      </c>
      <c r="S10" s="10" t="s">
        <v>66</v>
      </c>
      <c r="T10" s="10" t="s">
        <v>67</v>
      </c>
      <c r="U10" s="57"/>
      <c r="V10" s="57"/>
      <c r="W10" s="10" t="s">
        <v>3</v>
      </c>
      <c r="X10" s="10" t="s">
        <v>4</v>
      </c>
      <c r="Y10" s="10" t="s">
        <v>7</v>
      </c>
      <c r="Z10" s="10" t="s">
        <v>40</v>
      </c>
      <c r="AA10" s="10" t="s">
        <v>11</v>
      </c>
      <c r="AB10" s="10" t="s">
        <v>38</v>
      </c>
      <c r="AC10" s="10" t="s">
        <v>39</v>
      </c>
      <c r="AD10" s="10" t="s">
        <v>58</v>
      </c>
      <c r="AE10" s="10" t="s">
        <v>59</v>
      </c>
      <c r="AF10" s="10" t="s">
        <v>60</v>
      </c>
      <c r="AG10" s="10" t="s">
        <v>61</v>
      </c>
      <c r="AH10" s="10" t="s">
        <v>62</v>
      </c>
      <c r="AI10" s="10" t="s">
        <v>63</v>
      </c>
      <c r="AJ10" s="10" t="s">
        <v>64</v>
      </c>
      <c r="AK10" s="10" t="s">
        <v>65</v>
      </c>
      <c r="AL10" s="10" t="s">
        <v>66</v>
      </c>
      <c r="AM10" s="10" t="s">
        <v>122</v>
      </c>
      <c r="AN10" s="64"/>
    </row>
    <row r="11" spans="1:40" ht="22.5" customHeight="1" x14ac:dyDescent="0.25">
      <c r="A11" s="58" t="s">
        <v>121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1:40" ht="99.75" customHeight="1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12" t="s">
        <v>177</v>
      </c>
      <c r="W12" s="15" t="s">
        <v>51</v>
      </c>
      <c r="X12" s="15" t="s">
        <v>80</v>
      </c>
      <c r="Y12" s="15" t="s">
        <v>68</v>
      </c>
      <c r="Z12" s="10">
        <v>19.3</v>
      </c>
      <c r="AA12" s="10">
        <v>22</v>
      </c>
      <c r="AB12" s="10">
        <v>33</v>
      </c>
      <c r="AC12" s="10">
        <v>100</v>
      </c>
      <c r="AD12" s="19" t="s">
        <v>50</v>
      </c>
      <c r="AE12" s="19" t="s">
        <v>50</v>
      </c>
      <c r="AF12" s="19" t="s">
        <v>50</v>
      </c>
      <c r="AG12" s="19" t="s">
        <v>50</v>
      </c>
      <c r="AH12" s="19" t="s">
        <v>50</v>
      </c>
      <c r="AI12" s="19" t="s">
        <v>50</v>
      </c>
      <c r="AJ12" s="19" t="s">
        <v>50</v>
      </c>
      <c r="AK12" s="19" t="s">
        <v>50</v>
      </c>
      <c r="AL12" s="19" t="s">
        <v>50</v>
      </c>
      <c r="AM12" s="19" t="s">
        <v>50</v>
      </c>
      <c r="AN12" s="11">
        <v>100</v>
      </c>
    </row>
    <row r="13" spans="1:40" ht="86.2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12" t="s">
        <v>85</v>
      </c>
      <c r="W13" s="10">
        <v>0.8</v>
      </c>
      <c r="X13" s="10">
        <v>0.7</v>
      </c>
      <c r="Y13" s="10">
        <v>0.8</v>
      </c>
      <c r="Z13" s="10">
        <v>0.8</v>
      </c>
      <c r="AA13" s="10">
        <v>0.9</v>
      </c>
      <c r="AB13" s="19" t="s">
        <v>50</v>
      </c>
      <c r="AC13" s="19" t="s">
        <v>50</v>
      </c>
      <c r="AD13" s="19" t="s">
        <v>50</v>
      </c>
      <c r="AE13" s="19" t="s">
        <v>50</v>
      </c>
      <c r="AF13" s="19" t="s">
        <v>50</v>
      </c>
      <c r="AG13" s="19" t="s">
        <v>50</v>
      </c>
      <c r="AH13" s="19" t="s">
        <v>50</v>
      </c>
      <c r="AI13" s="19" t="s">
        <v>50</v>
      </c>
      <c r="AJ13" s="19" t="s">
        <v>50</v>
      </c>
      <c r="AK13" s="19" t="s">
        <v>50</v>
      </c>
      <c r="AL13" s="19" t="s">
        <v>50</v>
      </c>
      <c r="AM13" s="19" t="s">
        <v>50</v>
      </c>
      <c r="AN13" s="11">
        <v>0.9</v>
      </c>
    </row>
    <row r="14" spans="1:40" ht="87" customHeigh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12" t="s">
        <v>94</v>
      </c>
      <c r="W14" s="10">
        <v>1.3</v>
      </c>
      <c r="X14" s="10">
        <v>2.4</v>
      </c>
      <c r="Y14" s="32">
        <v>1.9</v>
      </c>
      <c r="Z14" s="35" t="s">
        <v>50</v>
      </c>
      <c r="AA14" s="35" t="s">
        <v>50</v>
      </c>
      <c r="AB14" s="35" t="s">
        <v>50</v>
      </c>
      <c r="AC14" s="35" t="s">
        <v>50</v>
      </c>
      <c r="AD14" s="35" t="s">
        <v>50</v>
      </c>
      <c r="AE14" s="35" t="s">
        <v>50</v>
      </c>
      <c r="AF14" s="35" t="s">
        <v>50</v>
      </c>
      <c r="AG14" s="35" t="s">
        <v>50</v>
      </c>
      <c r="AH14" s="35" t="s">
        <v>50</v>
      </c>
      <c r="AI14" s="35" t="s">
        <v>50</v>
      </c>
      <c r="AJ14" s="35" t="s">
        <v>50</v>
      </c>
      <c r="AK14" s="35" t="s">
        <v>50</v>
      </c>
      <c r="AL14" s="35" t="s">
        <v>50</v>
      </c>
      <c r="AM14" s="35" t="s">
        <v>50</v>
      </c>
      <c r="AN14" s="14">
        <v>1.9</v>
      </c>
    </row>
    <row r="15" spans="1:40" ht="83.25" customHeigh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12" t="s">
        <v>95</v>
      </c>
      <c r="W15" s="19" t="s">
        <v>50</v>
      </c>
      <c r="X15" s="10">
        <v>60</v>
      </c>
      <c r="Y15" s="19" t="s">
        <v>56</v>
      </c>
      <c r="Z15" s="19" t="s">
        <v>50</v>
      </c>
      <c r="AA15" s="19" t="s">
        <v>50</v>
      </c>
      <c r="AB15" s="19" t="s">
        <v>50</v>
      </c>
      <c r="AC15" s="19" t="s">
        <v>50</v>
      </c>
      <c r="AD15" s="19" t="s">
        <v>50</v>
      </c>
      <c r="AE15" s="19" t="s">
        <v>50</v>
      </c>
      <c r="AF15" s="19" t="s">
        <v>50</v>
      </c>
      <c r="AG15" s="19" t="s">
        <v>50</v>
      </c>
      <c r="AH15" s="19" t="s">
        <v>50</v>
      </c>
      <c r="AI15" s="19" t="s">
        <v>50</v>
      </c>
      <c r="AJ15" s="19" t="s">
        <v>50</v>
      </c>
      <c r="AK15" s="19" t="s">
        <v>50</v>
      </c>
      <c r="AL15" s="19" t="s">
        <v>50</v>
      </c>
      <c r="AM15" s="19" t="s">
        <v>50</v>
      </c>
      <c r="AN15" s="11">
        <v>60</v>
      </c>
    </row>
    <row r="16" spans="1:40" ht="137.25" customHeigh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12" t="s">
        <v>159</v>
      </c>
      <c r="W16" s="19" t="s">
        <v>50</v>
      </c>
      <c r="X16" s="10">
        <v>100</v>
      </c>
      <c r="Y16" s="10">
        <v>100</v>
      </c>
      <c r="Z16" s="10">
        <v>100</v>
      </c>
      <c r="AA16" s="10">
        <v>100</v>
      </c>
      <c r="AB16" s="10">
        <v>100</v>
      </c>
      <c r="AC16" s="10">
        <v>100</v>
      </c>
      <c r="AD16" s="10">
        <v>100</v>
      </c>
      <c r="AE16" s="10">
        <v>100</v>
      </c>
      <c r="AF16" s="10">
        <v>100</v>
      </c>
      <c r="AG16" s="10">
        <v>100</v>
      </c>
      <c r="AH16" s="10">
        <v>100</v>
      </c>
      <c r="AI16" s="10">
        <v>100</v>
      </c>
      <c r="AJ16" s="10">
        <v>100</v>
      </c>
      <c r="AK16" s="10">
        <v>100</v>
      </c>
      <c r="AL16" s="10">
        <v>100</v>
      </c>
      <c r="AM16" s="10">
        <v>100</v>
      </c>
      <c r="AN16" s="11">
        <v>100</v>
      </c>
    </row>
    <row r="17" spans="1:40" ht="21.75" customHeight="1" x14ac:dyDescent="0.25">
      <c r="A17" s="58" t="s">
        <v>21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1:40" ht="21.75" customHeight="1" x14ac:dyDescent="0.25">
      <c r="A18" s="58" t="s">
        <v>87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1:40" ht="54" customHeight="1" x14ac:dyDescent="0.25">
      <c r="A19" s="66" t="s">
        <v>6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76" t="s">
        <v>178</v>
      </c>
      <c r="W19" s="54" t="s">
        <v>51</v>
      </c>
      <c r="X19" s="54" t="s">
        <v>80</v>
      </c>
      <c r="Y19" s="54" t="s">
        <v>68</v>
      </c>
      <c r="Z19" s="54" t="s">
        <v>69</v>
      </c>
      <c r="AA19" s="54" t="s">
        <v>74</v>
      </c>
      <c r="AB19" s="54" t="s">
        <v>78</v>
      </c>
      <c r="AC19" s="54" t="s">
        <v>14</v>
      </c>
      <c r="AD19" s="54" t="s">
        <v>50</v>
      </c>
      <c r="AE19" s="54" t="s">
        <v>50</v>
      </c>
      <c r="AF19" s="54" t="s">
        <v>50</v>
      </c>
      <c r="AG19" s="54" t="s">
        <v>50</v>
      </c>
      <c r="AH19" s="54" t="s">
        <v>50</v>
      </c>
      <c r="AI19" s="54" t="s">
        <v>50</v>
      </c>
      <c r="AJ19" s="54" t="s">
        <v>50</v>
      </c>
      <c r="AK19" s="54" t="s">
        <v>50</v>
      </c>
      <c r="AL19" s="54" t="s">
        <v>50</v>
      </c>
      <c r="AM19" s="54" t="s">
        <v>50</v>
      </c>
      <c r="AN19" s="64">
        <v>100</v>
      </c>
    </row>
    <row r="20" spans="1:40" ht="72" customHeigh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76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64"/>
    </row>
    <row r="21" spans="1:40" ht="22.5" customHeight="1" x14ac:dyDescent="0.25">
      <c r="A21" s="58" t="s">
        <v>86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9"/>
    </row>
    <row r="22" spans="1:40" ht="90" customHeight="1" x14ac:dyDescent="0.25">
      <c r="A22" s="12" t="s">
        <v>123</v>
      </c>
      <c r="B22" s="15" t="s">
        <v>17</v>
      </c>
      <c r="C22" s="15" t="s">
        <v>17</v>
      </c>
      <c r="D22" s="15" t="s">
        <v>17</v>
      </c>
      <c r="E22" s="15" t="s">
        <v>17</v>
      </c>
      <c r="F22" s="15" t="s">
        <v>17</v>
      </c>
      <c r="G22" s="15" t="s">
        <v>17</v>
      </c>
      <c r="H22" s="15" t="s">
        <v>17</v>
      </c>
      <c r="I22" s="15" t="s">
        <v>17</v>
      </c>
      <c r="J22" s="15" t="s">
        <v>17</v>
      </c>
      <c r="K22" s="15" t="s">
        <v>17</v>
      </c>
      <c r="L22" s="15" t="s">
        <v>17</v>
      </c>
      <c r="M22" s="15" t="s">
        <v>17</v>
      </c>
      <c r="N22" s="15" t="s">
        <v>17</v>
      </c>
      <c r="O22" s="15" t="s">
        <v>17</v>
      </c>
      <c r="P22" s="15" t="s">
        <v>17</v>
      </c>
      <c r="Q22" s="15" t="s">
        <v>17</v>
      </c>
      <c r="R22" s="15" t="s">
        <v>17</v>
      </c>
      <c r="S22" s="15" t="s">
        <v>17</v>
      </c>
      <c r="T22" s="15" t="s">
        <v>17</v>
      </c>
      <c r="U22" s="66" t="s">
        <v>153</v>
      </c>
      <c r="V22" s="12" t="s">
        <v>104</v>
      </c>
      <c r="W22" s="46">
        <v>32</v>
      </c>
      <c r="X22" s="46">
        <v>0</v>
      </c>
      <c r="Y22" s="46">
        <v>12</v>
      </c>
      <c r="Z22" s="46">
        <v>12</v>
      </c>
      <c r="AA22" s="46">
        <v>12</v>
      </c>
      <c r="AB22" s="46">
        <v>12</v>
      </c>
      <c r="AC22" s="46">
        <v>12</v>
      </c>
      <c r="AD22" s="35" t="s">
        <v>50</v>
      </c>
      <c r="AE22" s="35" t="s">
        <v>50</v>
      </c>
      <c r="AF22" s="35" t="s">
        <v>50</v>
      </c>
      <c r="AG22" s="35" t="s">
        <v>50</v>
      </c>
      <c r="AH22" s="35" t="s">
        <v>50</v>
      </c>
      <c r="AI22" s="35" t="s">
        <v>50</v>
      </c>
      <c r="AJ22" s="35" t="s">
        <v>50</v>
      </c>
      <c r="AK22" s="35" t="s">
        <v>50</v>
      </c>
      <c r="AL22" s="35" t="s">
        <v>50</v>
      </c>
      <c r="AM22" s="35" t="s">
        <v>50</v>
      </c>
      <c r="AN22" s="47">
        <f>SUM(W22:AC22)</f>
        <v>92</v>
      </c>
    </row>
    <row r="23" spans="1:40" ht="52.5" customHeight="1" x14ac:dyDescent="0.25">
      <c r="A23" s="16" t="s">
        <v>124</v>
      </c>
      <c r="B23" s="15" t="s">
        <v>17</v>
      </c>
      <c r="C23" s="15" t="s">
        <v>17</v>
      </c>
      <c r="D23" s="15" t="s">
        <v>17</v>
      </c>
      <c r="E23" s="15" t="s">
        <v>17</v>
      </c>
      <c r="F23" s="15" t="s">
        <v>17</v>
      </c>
      <c r="G23" s="15" t="s">
        <v>17</v>
      </c>
      <c r="H23" s="15" t="s">
        <v>17</v>
      </c>
      <c r="I23" s="15" t="s">
        <v>17</v>
      </c>
      <c r="J23" s="15" t="s">
        <v>17</v>
      </c>
      <c r="K23" s="15" t="s">
        <v>17</v>
      </c>
      <c r="L23" s="15" t="s">
        <v>17</v>
      </c>
      <c r="M23" s="15" t="s">
        <v>17</v>
      </c>
      <c r="N23" s="15" t="s">
        <v>17</v>
      </c>
      <c r="O23" s="15" t="s">
        <v>17</v>
      </c>
      <c r="P23" s="15" t="s">
        <v>17</v>
      </c>
      <c r="Q23" s="15" t="s">
        <v>17</v>
      </c>
      <c r="R23" s="15" t="s">
        <v>17</v>
      </c>
      <c r="S23" s="15" t="s">
        <v>17</v>
      </c>
      <c r="T23" s="15" t="s">
        <v>17</v>
      </c>
      <c r="U23" s="66"/>
      <c r="V23" s="12" t="s">
        <v>105</v>
      </c>
      <c r="W23" s="13">
        <v>24</v>
      </c>
      <c r="X23" s="13">
        <v>0</v>
      </c>
      <c r="Y23" s="13">
        <v>10</v>
      </c>
      <c r="Z23" s="13">
        <v>10</v>
      </c>
      <c r="AA23" s="13">
        <v>10</v>
      </c>
      <c r="AB23" s="13">
        <v>10</v>
      </c>
      <c r="AC23" s="13">
        <v>2</v>
      </c>
      <c r="AD23" s="35" t="s">
        <v>50</v>
      </c>
      <c r="AE23" s="35" t="s">
        <v>50</v>
      </c>
      <c r="AF23" s="35" t="s">
        <v>50</v>
      </c>
      <c r="AG23" s="35" t="s">
        <v>50</v>
      </c>
      <c r="AH23" s="35" t="s">
        <v>50</v>
      </c>
      <c r="AI23" s="35" t="s">
        <v>50</v>
      </c>
      <c r="AJ23" s="35" t="s">
        <v>50</v>
      </c>
      <c r="AK23" s="35" t="s">
        <v>50</v>
      </c>
      <c r="AL23" s="35" t="s">
        <v>50</v>
      </c>
      <c r="AM23" s="35" t="s">
        <v>50</v>
      </c>
      <c r="AN23" s="47">
        <f>SUM(W23:AC23)</f>
        <v>66</v>
      </c>
    </row>
    <row r="24" spans="1:40" ht="69" customHeight="1" x14ac:dyDescent="0.25">
      <c r="A24" s="16" t="s">
        <v>125</v>
      </c>
      <c r="B24" s="15" t="s">
        <v>17</v>
      </c>
      <c r="C24" s="15" t="s">
        <v>17</v>
      </c>
      <c r="D24" s="15" t="s">
        <v>17</v>
      </c>
      <c r="E24" s="15" t="s">
        <v>17</v>
      </c>
      <c r="F24" s="15" t="s">
        <v>17</v>
      </c>
      <c r="G24" s="15" t="s">
        <v>17</v>
      </c>
      <c r="H24" s="15" t="s">
        <v>17</v>
      </c>
      <c r="I24" s="15" t="s">
        <v>17</v>
      </c>
      <c r="J24" s="15" t="s">
        <v>17</v>
      </c>
      <c r="K24" s="15" t="s">
        <v>17</v>
      </c>
      <c r="L24" s="15" t="s">
        <v>17</v>
      </c>
      <c r="M24" s="15" t="s">
        <v>17</v>
      </c>
      <c r="N24" s="15" t="s">
        <v>17</v>
      </c>
      <c r="O24" s="15" t="s">
        <v>17</v>
      </c>
      <c r="P24" s="15" t="s">
        <v>17</v>
      </c>
      <c r="Q24" s="15" t="s">
        <v>17</v>
      </c>
      <c r="R24" s="15" t="s">
        <v>17</v>
      </c>
      <c r="S24" s="15" t="s">
        <v>17</v>
      </c>
      <c r="T24" s="15" t="s">
        <v>17</v>
      </c>
      <c r="U24" s="66"/>
      <c r="V24" s="12" t="s">
        <v>160</v>
      </c>
      <c r="W24" s="13">
        <v>24</v>
      </c>
      <c r="X24" s="13">
        <v>0</v>
      </c>
      <c r="Y24" s="13">
        <v>10</v>
      </c>
      <c r="Z24" s="13">
        <v>10</v>
      </c>
      <c r="AA24" s="13">
        <v>10</v>
      </c>
      <c r="AB24" s="13">
        <v>10</v>
      </c>
      <c r="AC24" s="13">
        <v>2</v>
      </c>
      <c r="AD24" s="35" t="s">
        <v>50</v>
      </c>
      <c r="AE24" s="35" t="s">
        <v>50</v>
      </c>
      <c r="AF24" s="35" t="s">
        <v>50</v>
      </c>
      <c r="AG24" s="35" t="s">
        <v>50</v>
      </c>
      <c r="AH24" s="35" t="s">
        <v>50</v>
      </c>
      <c r="AI24" s="35" t="s">
        <v>50</v>
      </c>
      <c r="AJ24" s="35" t="s">
        <v>50</v>
      </c>
      <c r="AK24" s="35" t="s">
        <v>50</v>
      </c>
      <c r="AL24" s="35" t="s">
        <v>50</v>
      </c>
      <c r="AM24" s="35" t="s">
        <v>50</v>
      </c>
      <c r="AN24" s="47">
        <f t="shared" ref="AN24" si="0">SUM(W24:AC24)</f>
        <v>66</v>
      </c>
    </row>
    <row r="25" spans="1:40" ht="76.5" customHeight="1" x14ac:dyDescent="0.25">
      <c r="A25" s="16" t="s">
        <v>126</v>
      </c>
      <c r="B25" s="15" t="s">
        <v>17</v>
      </c>
      <c r="C25" s="15" t="s">
        <v>17</v>
      </c>
      <c r="D25" s="15" t="s">
        <v>17</v>
      </c>
      <c r="E25" s="15" t="s">
        <v>17</v>
      </c>
      <c r="F25" s="15" t="s">
        <v>17</v>
      </c>
      <c r="G25" s="15" t="s">
        <v>17</v>
      </c>
      <c r="H25" s="15" t="s">
        <v>17</v>
      </c>
      <c r="I25" s="15" t="s">
        <v>17</v>
      </c>
      <c r="J25" s="15" t="s">
        <v>17</v>
      </c>
      <c r="K25" s="15" t="s">
        <v>17</v>
      </c>
      <c r="L25" s="15" t="s">
        <v>17</v>
      </c>
      <c r="M25" s="15" t="s">
        <v>17</v>
      </c>
      <c r="N25" s="15" t="s">
        <v>17</v>
      </c>
      <c r="O25" s="15" t="s">
        <v>17</v>
      </c>
      <c r="P25" s="15" t="s">
        <v>17</v>
      </c>
      <c r="Q25" s="15" t="s">
        <v>17</v>
      </c>
      <c r="R25" s="15" t="s">
        <v>17</v>
      </c>
      <c r="S25" s="15" t="s">
        <v>17</v>
      </c>
      <c r="T25" s="15" t="s">
        <v>17</v>
      </c>
      <c r="U25" s="66"/>
      <c r="V25" s="12" t="s">
        <v>106</v>
      </c>
      <c r="W25" s="13" t="s">
        <v>16</v>
      </c>
      <c r="X25" s="13" t="s">
        <v>16</v>
      </c>
      <c r="Y25" s="13" t="s">
        <v>16</v>
      </c>
      <c r="Z25" s="35" t="s">
        <v>16</v>
      </c>
      <c r="AA25" s="35" t="s">
        <v>16</v>
      </c>
      <c r="AB25" s="35" t="s">
        <v>16</v>
      </c>
      <c r="AC25" s="35" t="s">
        <v>16</v>
      </c>
      <c r="AD25" s="35" t="s">
        <v>72</v>
      </c>
      <c r="AE25" s="35" t="s">
        <v>16</v>
      </c>
      <c r="AF25" s="35" t="s">
        <v>16</v>
      </c>
      <c r="AG25" s="35" t="s">
        <v>16</v>
      </c>
      <c r="AH25" s="35" t="s">
        <v>16</v>
      </c>
      <c r="AI25" s="35" t="s">
        <v>16</v>
      </c>
      <c r="AJ25" s="35" t="s">
        <v>16</v>
      </c>
      <c r="AK25" s="35" t="s">
        <v>16</v>
      </c>
      <c r="AL25" s="35" t="s">
        <v>16</v>
      </c>
      <c r="AM25" s="35" t="s">
        <v>16</v>
      </c>
      <c r="AN25" s="48" t="s">
        <v>16</v>
      </c>
    </row>
    <row r="26" spans="1:40" ht="255" customHeight="1" x14ac:dyDescent="0.25">
      <c r="A26" s="16" t="s">
        <v>127</v>
      </c>
      <c r="B26" s="15" t="s">
        <v>17</v>
      </c>
      <c r="C26" s="15" t="s">
        <v>17</v>
      </c>
      <c r="D26" s="15" t="s">
        <v>17</v>
      </c>
      <c r="E26" s="15" t="s">
        <v>17</v>
      </c>
      <c r="F26" s="15" t="s">
        <v>17</v>
      </c>
      <c r="G26" s="15" t="s">
        <v>17</v>
      </c>
      <c r="H26" s="15" t="s">
        <v>17</v>
      </c>
      <c r="I26" s="15" t="s">
        <v>17</v>
      </c>
      <c r="J26" s="15" t="s">
        <v>17</v>
      </c>
      <c r="K26" s="15" t="s">
        <v>17</v>
      </c>
      <c r="L26" s="15" t="s">
        <v>17</v>
      </c>
      <c r="M26" s="15" t="s">
        <v>17</v>
      </c>
      <c r="N26" s="15" t="s">
        <v>17</v>
      </c>
      <c r="O26" s="15" t="s">
        <v>17</v>
      </c>
      <c r="P26" s="15" t="s">
        <v>17</v>
      </c>
      <c r="Q26" s="15" t="s">
        <v>17</v>
      </c>
      <c r="R26" s="15" t="s">
        <v>17</v>
      </c>
      <c r="S26" s="15" t="s">
        <v>17</v>
      </c>
      <c r="T26" s="15" t="s">
        <v>17</v>
      </c>
      <c r="U26" s="66"/>
      <c r="V26" s="66" t="s">
        <v>161</v>
      </c>
      <c r="W26" s="61">
        <v>29</v>
      </c>
      <c r="X26" s="61">
        <v>11</v>
      </c>
      <c r="Y26" s="61">
        <v>11</v>
      </c>
      <c r="Z26" s="61">
        <v>11</v>
      </c>
      <c r="AA26" s="61">
        <v>9</v>
      </c>
      <c r="AB26" s="61">
        <v>9</v>
      </c>
      <c r="AC26" s="61">
        <v>9</v>
      </c>
      <c r="AD26" s="60" t="s">
        <v>50</v>
      </c>
      <c r="AE26" s="60" t="s">
        <v>50</v>
      </c>
      <c r="AF26" s="60" t="s">
        <v>50</v>
      </c>
      <c r="AG26" s="60" t="s">
        <v>50</v>
      </c>
      <c r="AH26" s="60" t="s">
        <v>50</v>
      </c>
      <c r="AI26" s="60" t="s">
        <v>50</v>
      </c>
      <c r="AJ26" s="60" t="s">
        <v>50</v>
      </c>
      <c r="AK26" s="60" t="s">
        <v>50</v>
      </c>
      <c r="AL26" s="60" t="s">
        <v>50</v>
      </c>
      <c r="AM26" s="60" t="s">
        <v>50</v>
      </c>
      <c r="AN26" s="63">
        <f>SUM(W26:AC27)</f>
        <v>89</v>
      </c>
    </row>
    <row r="27" spans="1:40" ht="15.75" x14ac:dyDescent="0.25">
      <c r="A27" s="65" t="s">
        <v>128</v>
      </c>
      <c r="B27" s="44" t="s">
        <v>88</v>
      </c>
      <c r="C27" s="45">
        <f>C28+C29+C30</f>
        <v>67875292</v>
      </c>
      <c r="D27" s="45">
        <f t="shared" ref="D27:J27" si="1">D28+D29+D30</f>
        <v>21792428</v>
      </c>
      <c r="E27" s="45">
        <f t="shared" si="1"/>
        <v>8904164</v>
      </c>
      <c r="F27" s="45">
        <f t="shared" si="1"/>
        <v>8171100</v>
      </c>
      <c r="G27" s="45">
        <f t="shared" si="1"/>
        <v>8171100</v>
      </c>
      <c r="H27" s="45">
        <f t="shared" si="1"/>
        <v>6945500</v>
      </c>
      <c r="I27" s="45">
        <f t="shared" si="1"/>
        <v>6945500</v>
      </c>
      <c r="J27" s="45">
        <f t="shared" si="1"/>
        <v>6945500</v>
      </c>
      <c r="K27" s="45">
        <v>0</v>
      </c>
      <c r="L27" s="45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66"/>
      <c r="V27" s="66"/>
      <c r="W27" s="61"/>
      <c r="X27" s="61"/>
      <c r="Y27" s="61"/>
      <c r="Z27" s="61"/>
      <c r="AA27" s="61"/>
      <c r="AB27" s="61"/>
      <c r="AC27" s="61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2"/>
    </row>
    <row r="28" spans="1:40" ht="92.25" customHeight="1" x14ac:dyDescent="0.25">
      <c r="A28" s="65"/>
      <c r="B28" s="44" t="s">
        <v>89</v>
      </c>
      <c r="C28" s="45">
        <f>D28+E28</f>
        <v>1629751</v>
      </c>
      <c r="D28" s="45">
        <v>1552639</v>
      </c>
      <c r="E28" s="45">
        <f>77112</f>
        <v>77112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66"/>
      <c r="V28" s="12" t="s">
        <v>162</v>
      </c>
      <c r="W28" s="46">
        <v>28</v>
      </c>
      <c r="X28" s="46">
        <v>8</v>
      </c>
      <c r="Y28" s="46">
        <v>11</v>
      </c>
      <c r="Z28" s="46">
        <v>11</v>
      </c>
      <c r="AA28" s="46">
        <v>9</v>
      </c>
      <c r="AB28" s="46">
        <v>9</v>
      </c>
      <c r="AC28" s="46">
        <v>9</v>
      </c>
      <c r="AD28" s="35" t="s">
        <v>50</v>
      </c>
      <c r="AE28" s="35" t="s">
        <v>50</v>
      </c>
      <c r="AF28" s="35" t="s">
        <v>50</v>
      </c>
      <c r="AG28" s="35" t="s">
        <v>50</v>
      </c>
      <c r="AH28" s="35" t="s">
        <v>50</v>
      </c>
      <c r="AI28" s="35" t="s">
        <v>50</v>
      </c>
      <c r="AJ28" s="35" t="s">
        <v>50</v>
      </c>
      <c r="AK28" s="35" t="s">
        <v>50</v>
      </c>
      <c r="AL28" s="35" t="s">
        <v>50</v>
      </c>
      <c r="AM28" s="35" t="s">
        <v>50</v>
      </c>
      <c r="AN28" s="43">
        <f>SUM(W28:AC28)</f>
        <v>85</v>
      </c>
    </row>
    <row r="29" spans="1:40" ht="94.5" customHeight="1" x14ac:dyDescent="0.25">
      <c r="A29" s="65"/>
      <c r="B29" s="44" t="s">
        <v>90</v>
      </c>
      <c r="C29" s="45">
        <f>SUM(D29:T29)</f>
        <v>62638419</v>
      </c>
      <c r="D29" s="45">
        <v>19150167</v>
      </c>
      <c r="E29" s="45">
        <v>8373052</v>
      </c>
      <c r="F29" s="45">
        <v>7717600</v>
      </c>
      <c r="G29" s="45">
        <v>7717600</v>
      </c>
      <c r="H29" s="45">
        <v>6560000</v>
      </c>
      <c r="I29" s="45">
        <v>6560000</v>
      </c>
      <c r="J29" s="45">
        <v>6560000</v>
      </c>
      <c r="K29" s="45">
        <v>0</v>
      </c>
      <c r="L29" s="45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66"/>
      <c r="V29" s="66" t="s">
        <v>163</v>
      </c>
      <c r="W29" s="68">
        <v>1705.58</v>
      </c>
      <c r="X29" s="68">
        <v>336</v>
      </c>
      <c r="Y29" s="68">
        <v>462</v>
      </c>
      <c r="Z29" s="68">
        <v>462</v>
      </c>
      <c r="AA29" s="68">
        <v>378</v>
      </c>
      <c r="AB29" s="68">
        <v>378</v>
      </c>
      <c r="AC29" s="68">
        <v>378</v>
      </c>
      <c r="AD29" s="60" t="s">
        <v>50</v>
      </c>
      <c r="AE29" s="60" t="s">
        <v>50</v>
      </c>
      <c r="AF29" s="60" t="s">
        <v>50</v>
      </c>
      <c r="AG29" s="60" t="s">
        <v>50</v>
      </c>
      <c r="AH29" s="60" t="s">
        <v>50</v>
      </c>
      <c r="AI29" s="60" t="s">
        <v>50</v>
      </c>
      <c r="AJ29" s="60" t="s">
        <v>50</v>
      </c>
      <c r="AK29" s="60" t="s">
        <v>50</v>
      </c>
      <c r="AL29" s="60" t="s">
        <v>50</v>
      </c>
      <c r="AM29" s="60" t="s">
        <v>50</v>
      </c>
      <c r="AN29" s="63">
        <f>SUM(W29:AC30)</f>
        <v>4099.58</v>
      </c>
    </row>
    <row r="30" spans="1:40" ht="45" customHeight="1" x14ac:dyDescent="0.25">
      <c r="A30" s="65"/>
      <c r="B30" s="44" t="s">
        <v>91</v>
      </c>
      <c r="C30" s="45">
        <f>SUM(D30:T30)</f>
        <v>3607122</v>
      </c>
      <c r="D30" s="45">
        <v>1089622</v>
      </c>
      <c r="E30" s="45">
        <v>454000</v>
      </c>
      <c r="F30" s="45">
        <v>453500</v>
      </c>
      <c r="G30" s="45">
        <v>453500</v>
      </c>
      <c r="H30" s="45">
        <v>385500</v>
      </c>
      <c r="I30" s="45">
        <v>385500</v>
      </c>
      <c r="J30" s="45">
        <v>385500</v>
      </c>
      <c r="K30" s="45">
        <v>0</v>
      </c>
      <c r="L30" s="45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66"/>
      <c r="V30" s="66"/>
      <c r="W30" s="68"/>
      <c r="X30" s="68"/>
      <c r="Y30" s="68"/>
      <c r="Z30" s="68"/>
      <c r="AA30" s="68"/>
      <c r="AB30" s="68"/>
      <c r="AC30" s="68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3"/>
    </row>
    <row r="31" spans="1:40" ht="102" customHeight="1" x14ac:dyDescent="0.25">
      <c r="A31" s="16" t="s">
        <v>129</v>
      </c>
      <c r="B31" s="10" t="s">
        <v>17</v>
      </c>
      <c r="C31" s="15" t="s">
        <v>17</v>
      </c>
      <c r="D31" s="15" t="s">
        <v>17</v>
      </c>
      <c r="E31" s="15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20" t="s">
        <v>17</v>
      </c>
      <c r="L31" s="20" t="s">
        <v>17</v>
      </c>
      <c r="M31" s="20" t="s">
        <v>17</v>
      </c>
      <c r="N31" s="20" t="s">
        <v>17</v>
      </c>
      <c r="O31" s="20" t="s">
        <v>17</v>
      </c>
      <c r="P31" s="20" t="s">
        <v>17</v>
      </c>
      <c r="Q31" s="20" t="s">
        <v>17</v>
      </c>
      <c r="R31" s="20" t="s">
        <v>17</v>
      </c>
      <c r="S31" s="20" t="s">
        <v>17</v>
      </c>
      <c r="T31" s="20" t="s">
        <v>17</v>
      </c>
      <c r="U31" s="66"/>
      <c r="V31" s="12" t="s">
        <v>164</v>
      </c>
      <c r="W31" s="13">
        <v>2</v>
      </c>
      <c r="X31" s="13">
        <v>0</v>
      </c>
      <c r="Y31" s="13" t="s">
        <v>50</v>
      </c>
      <c r="Z31" s="13" t="s">
        <v>50</v>
      </c>
      <c r="AA31" s="13" t="s">
        <v>50</v>
      </c>
      <c r="AB31" s="13" t="s">
        <v>50</v>
      </c>
      <c r="AC31" s="13" t="s">
        <v>50</v>
      </c>
      <c r="AD31" s="13" t="s">
        <v>50</v>
      </c>
      <c r="AE31" s="13" t="s">
        <v>50</v>
      </c>
      <c r="AF31" s="13" t="s">
        <v>50</v>
      </c>
      <c r="AG31" s="13" t="s">
        <v>50</v>
      </c>
      <c r="AH31" s="13" t="s">
        <v>50</v>
      </c>
      <c r="AI31" s="13" t="s">
        <v>50</v>
      </c>
      <c r="AJ31" s="13" t="s">
        <v>50</v>
      </c>
      <c r="AK31" s="13" t="s">
        <v>50</v>
      </c>
      <c r="AL31" s="13" t="s">
        <v>50</v>
      </c>
      <c r="AM31" s="35" t="s">
        <v>50</v>
      </c>
      <c r="AN31" s="48">
        <f>SUM(W31:X31)</f>
        <v>2</v>
      </c>
    </row>
    <row r="32" spans="1:40" ht="56.25" customHeight="1" x14ac:dyDescent="0.25">
      <c r="A32" s="12" t="s">
        <v>130</v>
      </c>
      <c r="B32" s="10" t="s">
        <v>17</v>
      </c>
      <c r="C32" s="15" t="s">
        <v>17</v>
      </c>
      <c r="D32" s="15" t="s">
        <v>17</v>
      </c>
      <c r="E32" s="15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20" t="s">
        <v>17</v>
      </c>
      <c r="L32" s="20" t="s">
        <v>17</v>
      </c>
      <c r="M32" s="20" t="s">
        <v>17</v>
      </c>
      <c r="N32" s="20" t="s">
        <v>17</v>
      </c>
      <c r="O32" s="20" t="s">
        <v>17</v>
      </c>
      <c r="P32" s="20" t="s">
        <v>17</v>
      </c>
      <c r="Q32" s="20" t="s">
        <v>17</v>
      </c>
      <c r="R32" s="20" t="s">
        <v>17</v>
      </c>
      <c r="S32" s="20" t="s">
        <v>17</v>
      </c>
      <c r="T32" s="20" t="s">
        <v>17</v>
      </c>
      <c r="U32" s="66"/>
      <c r="V32" s="12" t="s">
        <v>109</v>
      </c>
      <c r="W32" s="13">
        <v>2</v>
      </c>
      <c r="X32" s="13">
        <v>2</v>
      </c>
      <c r="Y32" s="13" t="s">
        <v>50</v>
      </c>
      <c r="Z32" s="13" t="s">
        <v>50</v>
      </c>
      <c r="AA32" s="13" t="s">
        <v>50</v>
      </c>
      <c r="AB32" s="13" t="s">
        <v>50</v>
      </c>
      <c r="AC32" s="13" t="s">
        <v>50</v>
      </c>
      <c r="AD32" s="13" t="s">
        <v>50</v>
      </c>
      <c r="AE32" s="13" t="s">
        <v>50</v>
      </c>
      <c r="AF32" s="13" t="s">
        <v>50</v>
      </c>
      <c r="AG32" s="13" t="s">
        <v>50</v>
      </c>
      <c r="AH32" s="13" t="s">
        <v>50</v>
      </c>
      <c r="AI32" s="13" t="s">
        <v>50</v>
      </c>
      <c r="AJ32" s="13" t="s">
        <v>50</v>
      </c>
      <c r="AK32" s="13" t="s">
        <v>50</v>
      </c>
      <c r="AL32" s="13" t="s">
        <v>50</v>
      </c>
      <c r="AM32" s="13" t="s">
        <v>50</v>
      </c>
      <c r="AN32" s="48">
        <f>SUM(W32:AM32)</f>
        <v>4</v>
      </c>
    </row>
    <row r="33" spans="1:41" ht="90.75" customHeight="1" x14ac:dyDescent="0.25">
      <c r="A33" s="67" t="s">
        <v>131</v>
      </c>
      <c r="B33" s="10" t="s">
        <v>17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20" t="s">
        <v>17</v>
      </c>
      <c r="L33" s="20" t="s">
        <v>17</v>
      </c>
      <c r="M33" s="20" t="s">
        <v>17</v>
      </c>
      <c r="N33" s="20" t="s">
        <v>17</v>
      </c>
      <c r="O33" s="20" t="s">
        <v>17</v>
      </c>
      <c r="P33" s="20" t="s">
        <v>17</v>
      </c>
      <c r="Q33" s="20" t="s">
        <v>17</v>
      </c>
      <c r="R33" s="20" t="s">
        <v>17</v>
      </c>
      <c r="S33" s="20" t="s">
        <v>17</v>
      </c>
      <c r="T33" s="20" t="s">
        <v>17</v>
      </c>
      <c r="U33" s="66"/>
      <c r="V33" s="12" t="s">
        <v>165</v>
      </c>
      <c r="W33" s="13">
        <v>2</v>
      </c>
      <c r="X33" s="13">
        <v>2</v>
      </c>
      <c r="Y33" s="13" t="s">
        <v>50</v>
      </c>
      <c r="Z33" s="13" t="s">
        <v>50</v>
      </c>
      <c r="AA33" s="13" t="s">
        <v>50</v>
      </c>
      <c r="AB33" s="13" t="s">
        <v>50</v>
      </c>
      <c r="AC33" s="13" t="s">
        <v>50</v>
      </c>
      <c r="AD33" s="13" t="s">
        <v>50</v>
      </c>
      <c r="AE33" s="13" t="s">
        <v>50</v>
      </c>
      <c r="AF33" s="13" t="s">
        <v>50</v>
      </c>
      <c r="AG33" s="13" t="s">
        <v>50</v>
      </c>
      <c r="AH33" s="13" t="s">
        <v>50</v>
      </c>
      <c r="AI33" s="13" t="s">
        <v>50</v>
      </c>
      <c r="AJ33" s="13" t="s">
        <v>50</v>
      </c>
      <c r="AK33" s="13" t="s">
        <v>50</v>
      </c>
      <c r="AL33" s="13" t="s">
        <v>50</v>
      </c>
      <c r="AM33" s="13" t="s">
        <v>50</v>
      </c>
      <c r="AN33" s="48">
        <f>SUM(W33:AM33)</f>
        <v>4</v>
      </c>
    </row>
    <row r="34" spans="1:41" ht="44.25" hidden="1" customHeight="1" x14ac:dyDescent="0.25">
      <c r="A34" s="67"/>
      <c r="B34" s="10"/>
      <c r="C34" s="20"/>
      <c r="D34" s="20"/>
      <c r="E34" s="20"/>
      <c r="F34" s="20"/>
      <c r="G34" s="20"/>
      <c r="H34" s="20"/>
      <c r="I34" s="20" t="s">
        <v>17</v>
      </c>
      <c r="J34" s="20" t="s">
        <v>17</v>
      </c>
      <c r="K34" s="20" t="s">
        <v>17</v>
      </c>
      <c r="L34" s="20" t="s">
        <v>17</v>
      </c>
      <c r="M34" s="20" t="s">
        <v>17</v>
      </c>
      <c r="N34" s="20" t="s">
        <v>17</v>
      </c>
      <c r="O34" s="20" t="s">
        <v>17</v>
      </c>
      <c r="P34" s="20" t="s">
        <v>17</v>
      </c>
      <c r="Q34" s="20" t="s">
        <v>17</v>
      </c>
      <c r="R34" s="20" t="s">
        <v>17</v>
      </c>
      <c r="S34" s="20"/>
      <c r="T34" s="20"/>
      <c r="U34" s="66"/>
      <c r="V34" s="12" t="s">
        <v>8</v>
      </c>
      <c r="W34" s="21"/>
      <c r="X34" s="10"/>
      <c r="Y34" s="10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1"/>
    </row>
    <row r="35" spans="1:41" ht="12" hidden="1" customHeight="1" x14ac:dyDescent="0.25">
      <c r="A35" s="67"/>
      <c r="B35" s="10"/>
      <c r="C35" s="20"/>
      <c r="D35" s="20"/>
      <c r="E35" s="20"/>
      <c r="F35" s="20"/>
      <c r="G35" s="20"/>
      <c r="H35" s="20"/>
      <c r="I35" s="20" t="s">
        <v>17</v>
      </c>
      <c r="J35" s="20" t="s">
        <v>17</v>
      </c>
      <c r="K35" s="20" t="s">
        <v>17</v>
      </c>
      <c r="L35" s="20" t="s">
        <v>17</v>
      </c>
      <c r="M35" s="20" t="s">
        <v>17</v>
      </c>
      <c r="N35" s="20" t="s">
        <v>17</v>
      </c>
      <c r="O35" s="20" t="s">
        <v>17</v>
      </c>
      <c r="P35" s="20" t="s">
        <v>17</v>
      </c>
      <c r="Q35" s="20" t="s">
        <v>17</v>
      </c>
      <c r="R35" s="20" t="s">
        <v>17</v>
      </c>
      <c r="S35" s="20"/>
      <c r="T35" s="20"/>
      <c r="U35" s="66"/>
      <c r="V35" s="12"/>
      <c r="W35" s="21"/>
      <c r="X35" s="10"/>
      <c r="Y35" s="10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1"/>
    </row>
    <row r="36" spans="1:41" ht="27.75" hidden="1" customHeight="1" x14ac:dyDescent="0.25">
      <c r="A36" s="67"/>
      <c r="B36" s="10"/>
      <c r="C36" s="20"/>
      <c r="D36" s="20"/>
      <c r="E36" s="20"/>
      <c r="F36" s="20"/>
      <c r="G36" s="20"/>
      <c r="H36" s="20"/>
      <c r="I36" s="20" t="s">
        <v>17</v>
      </c>
      <c r="J36" s="20" t="s">
        <v>17</v>
      </c>
      <c r="K36" s="20" t="s">
        <v>17</v>
      </c>
      <c r="L36" s="20" t="s">
        <v>17</v>
      </c>
      <c r="M36" s="20" t="s">
        <v>17</v>
      </c>
      <c r="N36" s="20" t="s">
        <v>17</v>
      </c>
      <c r="O36" s="20" t="s">
        <v>17</v>
      </c>
      <c r="P36" s="20" t="s">
        <v>17</v>
      </c>
      <c r="Q36" s="20" t="s">
        <v>17</v>
      </c>
      <c r="R36" s="20" t="s">
        <v>17</v>
      </c>
      <c r="S36" s="20"/>
      <c r="T36" s="20"/>
      <c r="U36" s="66"/>
      <c r="V36" s="12"/>
      <c r="W36" s="21"/>
      <c r="X36" s="10"/>
      <c r="Y36" s="10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1"/>
    </row>
    <row r="37" spans="1:41" ht="41.25" hidden="1" customHeight="1" x14ac:dyDescent="0.25">
      <c r="A37" s="67"/>
      <c r="B37" s="10"/>
      <c r="C37" s="20"/>
      <c r="D37" s="20"/>
      <c r="E37" s="20"/>
      <c r="F37" s="20"/>
      <c r="G37" s="20"/>
      <c r="H37" s="20"/>
      <c r="I37" s="20" t="s">
        <v>17</v>
      </c>
      <c r="J37" s="20" t="s">
        <v>17</v>
      </c>
      <c r="K37" s="20" t="s">
        <v>17</v>
      </c>
      <c r="L37" s="20" t="s">
        <v>17</v>
      </c>
      <c r="M37" s="20" t="s">
        <v>17</v>
      </c>
      <c r="N37" s="20" t="s">
        <v>17</v>
      </c>
      <c r="O37" s="20" t="s">
        <v>17</v>
      </c>
      <c r="P37" s="20" t="s">
        <v>17</v>
      </c>
      <c r="Q37" s="20" t="s">
        <v>17</v>
      </c>
      <c r="R37" s="20" t="s">
        <v>17</v>
      </c>
      <c r="S37" s="20"/>
      <c r="T37" s="20"/>
      <c r="U37" s="66"/>
      <c r="V37" s="12"/>
      <c r="W37" s="21"/>
      <c r="X37" s="10"/>
      <c r="Y37" s="10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1"/>
    </row>
    <row r="38" spans="1:41" ht="87.75" customHeight="1" x14ac:dyDescent="0.25">
      <c r="A38" s="12" t="s">
        <v>132</v>
      </c>
      <c r="B38" s="10" t="s">
        <v>17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20" t="s">
        <v>17</v>
      </c>
      <c r="L38" s="20" t="s">
        <v>17</v>
      </c>
      <c r="M38" s="20" t="s">
        <v>17</v>
      </c>
      <c r="N38" s="20" t="s">
        <v>17</v>
      </c>
      <c r="O38" s="20" t="s">
        <v>17</v>
      </c>
      <c r="P38" s="20" t="s">
        <v>17</v>
      </c>
      <c r="Q38" s="20" t="s">
        <v>17</v>
      </c>
      <c r="R38" s="20" t="s">
        <v>17</v>
      </c>
      <c r="S38" s="20" t="s">
        <v>17</v>
      </c>
      <c r="T38" s="20" t="s">
        <v>17</v>
      </c>
      <c r="U38" s="66"/>
      <c r="V38" s="12" t="s">
        <v>110</v>
      </c>
      <c r="W38" s="10" t="s">
        <v>16</v>
      </c>
      <c r="X38" s="10" t="s">
        <v>16</v>
      </c>
      <c r="Y38" s="10" t="s">
        <v>70</v>
      </c>
      <c r="Z38" s="15" t="s">
        <v>70</v>
      </c>
      <c r="AA38" s="15" t="s">
        <v>70</v>
      </c>
      <c r="AB38" s="15" t="s">
        <v>70</v>
      </c>
      <c r="AC38" s="15" t="s">
        <v>71</v>
      </c>
      <c r="AD38" s="15" t="s">
        <v>70</v>
      </c>
      <c r="AE38" s="15" t="s">
        <v>70</v>
      </c>
      <c r="AF38" s="15" t="s">
        <v>70</v>
      </c>
      <c r="AG38" s="15" t="s">
        <v>70</v>
      </c>
      <c r="AH38" s="15" t="s">
        <v>70</v>
      </c>
      <c r="AI38" s="15" t="s">
        <v>70</v>
      </c>
      <c r="AJ38" s="15" t="s">
        <v>70</v>
      </c>
      <c r="AK38" s="15" t="s">
        <v>70</v>
      </c>
      <c r="AL38" s="15" t="s">
        <v>70</v>
      </c>
      <c r="AM38" s="15" t="s">
        <v>70</v>
      </c>
      <c r="AN38" s="11" t="s">
        <v>70</v>
      </c>
    </row>
    <row r="39" spans="1:41" ht="238.5" customHeight="1" x14ac:dyDescent="0.25">
      <c r="A39" s="12" t="s">
        <v>133</v>
      </c>
      <c r="B39" s="10" t="s">
        <v>17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20" t="s">
        <v>17</v>
      </c>
      <c r="L39" s="20" t="s">
        <v>17</v>
      </c>
      <c r="M39" s="20" t="s">
        <v>17</v>
      </c>
      <c r="N39" s="20" t="s">
        <v>17</v>
      </c>
      <c r="O39" s="20" t="s">
        <v>17</v>
      </c>
      <c r="P39" s="20" t="s">
        <v>17</v>
      </c>
      <c r="Q39" s="20" t="s">
        <v>17</v>
      </c>
      <c r="R39" s="20" t="s">
        <v>17</v>
      </c>
      <c r="S39" s="20" t="s">
        <v>17</v>
      </c>
      <c r="T39" s="20" t="s">
        <v>17</v>
      </c>
      <c r="U39" s="66"/>
      <c r="V39" s="12" t="s">
        <v>166</v>
      </c>
      <c r="W39" s="13">
        <v>0</v>
      </c>
      <c r="X39" s="13">
        <v>2</v>
      </c>
      <c r="Y39" s="13" t="s">
        <v>50</v>
      </c>
      <c r="Z39" s="13" t="s">
        <v>50</v>
      </c>
      <c r="AA39" s="13" t="s">
        <v>50</v>
      </c>
      <c r="AB39" s="13" t="s">
        <v>50</v>
      </c>
      <c r="AC39" s="13" t="s">
        <v>50</v>
      </c>
      <c r="AD39" s="13" t="s">
        <v>50</v>
      </c>
      <c r="AE39" s="13" t="s">
        <v>50</v>
      </c>
      <c r="AF39" s="13" t="s">
        <v>50</v>
      </c>
      <c r="AG39" s="13" t="s">
        <v>50</v>
      </c>
      <c r="AH39" s="13" t="s">
        <v>50</v>
      </c>
      <c r="AI39" s="13" t="s">
        <v>50</v>
      </c>
      <c r="AJ39" s="13" t="s">
        <v>50</v>
      </c>
      <c r="AK39" s="13" t="s">
        <v>50</v>
      </c>
      <c r="AL39" s="13" t="s">
        <v>50</v>
      </c>
      <c r="AM39" s="13" t="s">
        <v>50</v>
      </c>
      <c r="AN39" s="48">
        <f>SUM(W39:X39)</f>
        <v>2</v>
      </c>
      <c r="AO39" s="49"/>
    </row>
    <row r="40" spans="1:41" ht="24" customHeight="1" x14ac:dyDescent="0.25">
      <c r="A40" s="75" t="s">
        <v>134</v>
      </c>
      <c r="B40" s="16" t="s">
        <v>88</v>
      </c>
      <c r="C40" s="20">
        <f>SUM(C41:C43)</f>
        <v>757360</v>
      </c>
      <c r="D40" s="20">
        <f>SUM(D41:D43)</f>
        <v>757360</v>
      </c>
      <c r="E40" s="20">
        <f>SUM(E41:E43)</f>
        <v>0</v>
      </c>
      <c r="F40" s="22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57"/>
      <c r="V40" s="66" t="s">
        <v>167</v>
      </c>
      <c r="W40" s="55">
        <v>2</v>
      </c>
      <c r="X40" s="78" t="s">
        <v>50</v>
      </c>
      <c r="Y40" s="55" t="s">
        <v>50</v>
      </c>
      <c r="Z40" s="55" t="s">
        <v>50</v>
      </c>
      <c r="AA40" s="55" t="s">
        <v>50</v>
      </c>
      <c r="AB40" s="55" t="s">
        <v>50</v>
      </c>
      <c r="AC40" s="55" t="s">
        <v>50</v>
      </c>
      <c r="AD40" s="55" t="s">
        <v>50</v>
      </c>
      <c r="AE40" s="55" t="s">
        <v>50</v>
      </c>
      <c r="AF40" s="55" t="s">
        <v>50</v>
      </c>
      <c r="AG40" s="55" t="s">
        <v>50</v>
      </c>
      <c r="AH40" s="55" t="s">
        <v>50</v>
      </c>
      <c r="AI40" s="55" t="s">
        <v>50</v>
      </c>
      <c r="AJ40" s="55" t="s">
        <v>50</v>
      </c>
      <c r="AK40" s="55" t="s">
        <v>50</v>
      </c>
      <c r="AL40" s="55" t="s">
        <v>50</v>
      </c>
      <c r="AM40" s="55" t="s">
        <v>50</v>
      </c>
      <c r="AN40" s="62">
        <f>SUM(W40:AM41)</f>
        <v>2</v>
      </c>
      <c r="AO40" s="49"/>
    </row>
    <row r="41" spans="1:41" ht="91.5" customHeight="1" x14ac:dyDescent="0.25">
      <c r="A41" s="75"/>
      <c r="B41" s="16" t="s">
        <v>101</v>
      </c>
      <c r="C41" s="20">
        <f>D41</f>
        <v>340812</v>
      </c>
      <c r="D41" s="23">
        <v>340812</v>
      </c>
      <c r="E41" s="20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57"/>
      <c r="V41" s="66"/>
      <c r="W41" s="55"/>
      <c r="X41" s="78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62"/>
      <c r="AO41" s="49"/>
    </row>
    <row r="42" spans="1:41" ht="70.5" customHeight="1" x14ac:dyDescent="0.25">
      <c r="A42" s="75"/>
      <c r="B42" s="16" t="s">
        <v>90</v>
      </c>
      <c r="C42" s="20">
        <f>D42+E42</f>
        <v>378680</v>
      </c>
      <c r="D42" s="23">
        <v>378680</v>
      </c>
      <c r="E42" s="20"/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57"/>
      <c r="V42" s="66" t="s">
        <v>179</v>
      </c>
      <c r="W42" s="55">
        <v>107.07</v>
      </c>
      <c r="X42" s="78" t="s">
        <v>50</v>
      </c>
      <c r="Y42" s="55" t="s">
        <v>50</v>
      </c>
      <c r="Z42" s="55" t="s">
        <v>50</v>
      </c>
      <c r="AA42" s="55" t="s">
        <v>50</v>
      </c>
      <c r="AB42" s="55" t="s">
        <v>50</v>
      </c>
      <c r="AC42" s="55" t="s">
        <v>50</v>
      </c>
      <c r="AD42" s="55" t="s">
        <v>50</v>
      </c>
      <c r="AE42" s="55" t="s">
        <v>50</v>
      </c>
      <c r="AF42" s="55" t="s">
        <v>50</v>
      </c>
      <c r="AG42" s="55" t="s">
        <v>50</v>
      </c>
      <c r="AH42" s="55" t="s">
        <v>50</v>
      </c>
      <c r="AI42" s="55" t="s">
        <v>50</v>
      </c>
      <c r="AJ42" s="55" t="s">
        <v>50</v>
      </c>
      <c r="AK42" s="55" t="s">
        <v>50</v>
      </c>
      <c r="AL42" s="55" t="s">
        <v>50</v>
      </c>
      <c r="AM42" s="55" t="s">
        <v>50</v>
      </c>
      <c r="AN42" s="62">
        <f>SUM(W42:AK44)</f>
        <v>107.07</v>
      </c>
      <c r="AO42" s="49"/>
    </row>
    <row r="43" spans="1:41" ht="36.75" customHeight="1" x14ac:dyDescent="0.25">
      <c r="A43" s="75"/>
      <c r="B43" s="24" t="s">
        <v>91</v>
      </c>
      <c r="C43" s="20">
        <f>D43</f>
        <v>37868</v>
      </c>
      <c r="D43" s="23">
        <v>37868</v>
      </c>
      <c r="E43" s="20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57"/>
      <c r="V43" s="66"/>
      <c r="W43" s="55"/>
      <c r="X43" s="78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62"/>
      <c r="AO43" s="49"/>
    </row>
    <row r="44" spans="1:41" s="6" customFormat="1" ht="15.75" x14ac:dyDescent="0.25">
      <c r="A44" s="69" t="s">
        <v>45</v>
      </c>
      <c r="B44" s="17" t="s">
        <v>88</v>
      </c>
      <c r="C44" s="18">
        <f>SUM(D44:T44)</f>
        <v>68632652</v>
      </c>
      <c r="D44" s="18">
        <f>SUM(D45:D47)</f>
        <v>22549788</v>
      </c>
      <c r="E44" s="18">
        <f>E47+E46+E45</f>
        <v>8904164</v>
      </c>
      <c r="F44" s="18">
        <f>F47+F46</f>
        <v>8171100</v>
      </c>
      <c r="G44" s="18">
        <f>G47+G46</f>
        <v>8171100</v>
      </c>
      <c r="H44" s="18">
        <f t="shared" ref="H44:T44" si="2">H47+H46</f>
        <v>6945500</v>
      </c>
      <c r="I44" s="18">
        <f t="shared" si="2"/>
        <v>6945500</v>
      </c>
      <c r="J44" s="18">
        <f t="shared" si="2"/>
        <v>6945500</v>
      </c>
      <c r="K44" s="18"/>
      <c r="L44" s="18"/>
      <c r="M44" s="18"/>
      <c r="N44" s="18"/>
      <c r="O44" s="18"/>
      <c r="P44" s="18"/>
      <c r="Q44" s="18"/>
      <c r="R44" s="18"/>
      <c r="S44" s="18">
        <f t="shared" si="2"/>
        <v>0</v>
      </c>
      <c r="T44" s="18">
        <f t="shared" si="2"/>
        <v>0</v>
      </c>
      <c r="U44" s="57"/>
      <c r="V44" s="66"/>
      <c r="W44" s="55"/>
      <c r="X44" s="78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62"/>
      <c r="AO44" s="49"/>
    </row>
    <row r="45" spans="1:41" s="6" customFormat="1" ht="87.75" customHeight="1" x14ac:dyDescent="0.25">
      <c r="A45" s="69"/>
      <c r="B45" s="17" t="s">
        <v>101</v>
      </c>
      <c r="C45" s="18">
        <f>D45+E45</f>
        <v>1970563</v>
      </c>
      <c r="D45" s="18">
        <f>D41+D28</f>
        <v>1893451</v>
      </c>
      <c r="E45" s="18">
        <f>E41+E28</f>
        <v>77112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57"/>
      <c r="V45" s="25" t="s">
        <v>73</v>
      </c>
      <c r="W45" s="25" t="s">
        <v>73</v>
      </c>
      <c r="X45" s="25" t="s">
        <v>73</v>
      </c>
      <c r="Y45" s="25" t="s">
        <v>73</v>
      </c>
      <c r="Z45" s="25" t="s">
        <v>73</v>
      </c>
      <c r="AA45" s="25" t="s">
        <v>73</v>
      </c>
      <c r="AB45" s="25" t="s">
        <v>73</v>
      </c>
      <c r="AC45" s="25" t="s">
        <v>73</v>
      </c>
      <c r="AD45" s="25" t="s">
        <v>73</v>
      </c>
      <c r="AE45" s="25" t="s">
        <v>73</v>
      </c>
      <c r="AF45" s="25" t="s">
        <v>73</v>
      </c>
      <c r="AG45" s="25" t="s">
        <v>73</v>
      </c>
      <c r="AH45" s="25" t="s">
        <v>73</v>
      </c>
      <c r="AI45" s="25" t="s">
        <v>73</v>
      </c>
      <c r="AJ45" s="25" t="s">
        <v>73</v>
      </c>
      <c r="AK45" s="25" t="s">
        <v>73</v>
      </c>
      <c r="AL45" s="25" t="s">
        <v>73</v>
      </c>
      <c r="AM45" s="25" t="s">
        <v>73</v>
      </c>
      <c r="AN45" s="25" t="s">
        <v>73</v>
      </c>
    </row>
    <row r="46" spans="1:41" s="6" customFormat="1" ht="69" customHeight="1" x14ac:dyDescent="0.25">
      <c r="A46" s="69"/>
      <c r="B46" s="17" t="s">
        <v>90</v>
      </c>
      <c r="C46" s="18">
        <f>SUM(D46:T46)</f>
        <v>63017099</v>
      </c>
      <c r="D46" s="18">
        <f>D29+D42</f>
        <v>19528847</v>
      </c>
      <c r="E46" s="18">
        <f>E29+E42</f>
        <v>8373052</v>
      </c>
      <c r="F46" s="18">
        <f t="shared" ref="F46:J47" si="3">F29</f>
        <v>7717600</v>
      </c>
      <c r="G46" s="18">
        <f t="shared" si="3"/>
        <v>7717600</v>
      </c>
      <c r="H46" s="18">
        <f t="shared" si="3"/>
        <v>6560000</v>
      </c>
      <c r="I46" s="18">
        <f t="shared" si="3"/>
        <v>6560000</v>
      </c>
      <c r="J46" s="18">
        <f t="shared" si="3"/>
        <v>6560000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f>S29</f>
        <v>0</v>
      </c>
      <c r="T46" s="18">
        <f>T29</f>
        <v>0</v>
      </c>
      <c r="U46" s="57"/>
      <c r="V46" s="25" t="s">
        <v>73</v>
      </c>
      <c r="W46" s="25" t="s">
        <v>73</v>
      </c>
      <c r="X46" s="25" t="s">
        <v>73</v>
      </c>
      <c r="Y46" s="25" t="s">
        <v>73</v>
      </c>
      <c r="Z46" s="25" t="s">
        <v>73</v>
      </c>
      <c r="AA46" s="25" t="s">
        <v>73</v>
      </c>
      <c r="AB46" s="25" t="s">
        <v>73</v>
      </c>
      <c r="AC46" s="25" t="s">
        <v>73</v>
      </c>
      <c r="AD46" s="25" t="s">
        <v>73</v>
      </c>
      <c r="AE46" s="25" t="s">
        <v>73</v>
      </c>
      <c r="AF46" s="25" t="s">
        <v>73</v>
      </c>
      <c r="AG46" s="25" t="s">
        <v>73</v>
      </c>
      <c r="AH46" s="25" t="s">
        <v>73</v>
      </c>
      <c r="AI46" s="25" t="s">
        <v>73</v>
      </c>
      <c r="AJ46" s="25" t="s">
        <v>73</v>
      </c>
      <c r="AK46" s="25" t="s">
        <v>73</v>
      </c>
      <c r="AL46" s="25" t="s">
        <v>73</v>
      </c>
      <c r="AM46" s="25" t="s">
        <v>73</v>
      </c>
      <c r="AN46" s="25" t="s">
        <v>73</v>
      </c>
    </row>
    <row r="47" spans="1:41" s="6" customFormat="1" ht="36.75" customHeight="1" x14ac:dyDescent="0.25">
      <c r="A47" s="69"/>
      <c r="B47" s="26" t="s">
        <v>91</v>
      </c>
      <c r="C47" s="18">
        <f>SUM(D47:T47)</f>
        <v>3644990</v>
      </c>
      <c r="D47" s="18">
        <f>D30+D43</f>
        <v>1127490</v>
      </c>
      <c r="E47" s="18">
        <f>E30</f>
        <v>454000</v>
      </c>
      <c r="F47" s="18">
        <f t="shared" si="3"/>
        <v>453500</v>
      </c>
      <c r="G47" s="18">
        <f t="shared" si="3"/>
        <v>453500</v>
      </c>
      <c r="H47" s="18">
        <f t="shared" si="3"/>
        <v>385500</v>
      </c>
      <c r="I47" s="18">
        <f t="shared" si="3"/>
        <v>385500</v>
      </c>
      <c r="J47" s="18">
        <f t="shared" si="3"/>
        <v>385500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f>S30</f>
        <v>0</v>
      </c>
      <c r="T47" s="18">
        <f>T30</f>
        <v>0</v>
      </c>
      <c r="U47" s="57"/>
      <c r="V47" s="25" t="s">
        <v>73</v>
      </c>
      <c r="W47" s="25" t="s">
        <v>73</v>
      </c>
      <c r="X47" s="25" t="s">
        <v>73</v>
      </c>
      <c r="Y47" s="25" t="s">
        <v>73</v>
      </c>
      <c r="Z47" s="25" t="s">
        <v>73</v>
      </c>
      <c r="AA47" s="25" t="s">
        <v>73</v>
      </c>
      <c r="AB47" s="25" t="s">
        <v>73</v>
      </c>
      <c r="AC47" s="25" t="s">
        <v>73</v>
      </c>
      <c r="AD47" s="25" t="s">
        <v>73</v>
      </c>
      <c r="AE47" s="25" t="s">
        <v>73</v>
      </c>
      <c r="AF47" s="25" t="s">
        <v>73</v>
      </c>
      <c r="AG47" s="25" t="s">
        <v>73</v>
      </c>
      <c r="AH47" s="25" t="s">
        <v>73</v>
      </c>
      <c r="AI47" s="25" t="s">
        <v>73</v>
      </c>
      <c r="AJ47" s="25" t="s">
        <v>73</v>
      </c>
      <c r="AK47" s="25" t="s">
        <v>73</v>
      </c>
      <c r="AL47" s="25" t="s">
        <v>73</v>
      </c>
      <c r="AM47" s="25" t="s">
        <v>73</v>
      </c>
      <c r="AN47" s="25" t="s">
        <v>73</v>
      </c>
    </row>
    <row r="48" spans="1:41" ht="15.75" x14ac:dyDescent="0.25">
      <c r="A48" s="69" t="s">
        <v>22</v>
      </c>
      <c r="B48" s="16" t="s">
        <v>88</v>
      </c>
      <c r="C48" s="27">
        <f>SUM(C49:C51)</f>
        <v>68632652</v>
      </c>
      <c r="D48" s="27">
        <f>SUM(D49:D51)</f>
        <v>22549788</v>
      </c>
      <c r="E48" s="27">
        <f>E51+E50+E49</f>
        <v>8904164</v>
      </c>
      <c r="F48" s="27">
        <f>F51+F50</f>
        <v>8171100</v>
      </c>
      <c r="G48" s="27">
        <f>G51+G50</f>
        <v>8171100</v>
      </c>
      <c r="H48" s="27">
        <f t="shared" ref="H48:T48" si="4">H51+H50</f>
        <v>6945500</v>
      </c>
      <c r="I48" s="27">
        <f t="shared" si="4"/>
        <v>6945500</v>
      </c>
      <c r="J48" s="27">
        <f t="shared" si="4"/>
        <v>6945500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f t="shared" si="4"/>
        <v>0</v>
      </c>
      <c r="T48" s="27">
        <f t="shared" si="4"/>
        <v>0</v>
      </c>
      <c r="U48" s="57"/>
      <c r="V48" s="25" t="s">
        <v>73</v>
      </c>
      <c r="W48" s="25" t="s">
        <v>73</v>
      </c>
      <c r="X48" s="25" t="s">
        <v>73</v>
      </c>
      <c r="Y48" s="25" t="s">
        <v>73</v>
      </c>
      <c r="Z48" s="25" t="s">
        <v>73</v>
      </c>
      <c r="AA48" s="25" t="s">
        <v>73</v>
      </c>
      <c r="AB48" s="25" t="s">
        <v>73</v>
      </c>
      <c r="AC48" s="25" t="s">
        <v>73</v>
      </c>
      <c r="AD48" s="25" t="s">
        <v>73</v>
      </c>
      <c r="AE48" s="25" t="s">
        <v>73</v>
      </c>
      <c r="AF48" s="25" t="s">
        <v>73</v>
      </c>
      <c r="AG48" s="25" t="s">
        <v>73</v>
      </c>
      <c r="AH48" s="25" t="s">
        <v>73</v>
      </c>
      <c r="AI48" s="25" t="s">
        <v>73</v>
      </c>
      <c r="AJ48" s="25" t="s">
        <v>73</v>
      </c>
      <c r="AK48" s="25" t="s">
        <v>73</v>
      </c>
      <c r="AL48" s="25" t="s">
        <v>73</v>
      </c>
      <c r="AM48" s="25" t="s">
        <v>73</v>
      </c>
      <c r="AN48" s="25" t="s">
        <v>73</v>
      </c>
    </row>
    <row r="49" spans="1:40" ht="89.25" customHeight="1" x14ac:dyDescent="0.25">
      <c r="A49" s="69"/>
      <c r="B49" s="16" t="s">
        <v>101</v>
      </c>
      <c r="C49" s="27">
        <f>C45</f>
        <v>1970563</v>
      </c>
      <c r="D49" s="27">
        <f t="shared" ref="D49:G49" si="5">D45</f>
        <v>1893451</v>
      </c>
      <c r="E49" s="27">
        <f t="shared" si="5"/>
        <v>77112</v>
      </c>
      <c r="F49" s="27">
        <f t="shared" si="5"/>
        <v>0</v>
      </c>
      <c r="G49" s="27">
        <f t="shared" si="5"/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57"/>
      <c r="V49" s="25" t="s">
        <v>73</v>
      </c>
      <c r="W49" s="25" t="s">
        <v>73</v>
      </c>
      <c r="X49" s="25" t="s">
        <v>73</v>
      </c>
      <c r="Y49" s="25" t="s">
        <v>73</v>
      </c>
      <c r="Z49" s="25" t="s">
        <v>73</v>
      </c>
      <c r="AA49" s="25" t="s">
        <v>73</v>
      </c>
      <c r="AB49" s="25" t="s">
        <v>73</v>
      </c>
      <c r="AC49" s="25" t="s">
        <v>73</v>
      </c>
      <c r="AD49" s="25" t="s">
        <v>73</v>
      </c>
      <c r="AE49" s="25" t="s">
        <v>73</v>
      </c>
      <c r="AF49" s="25" t="s">
        <v>73</v>
      </c>
      <c r="AG49" s="25" t="s">
        <v>73</v>
      </c>
      <c r="AH49" s="25" t="s">
        <v>73</v>
      </c>
      <c r="AI49" s="25" t="s">
        <v>73</v>
      </c>
      <c r="AJ49" s="25" t="s">
        <v>73</v>
      </c>
      <c r="AK49" s="25" t="s">
        <v>73</v>
      </c>
      <c r="AL49" s="25" t="s">
        <v>73</v>
      </c>
      <c r="AM49" s="25" t="s">
        <v>73</v>
      </c>
      <c r="AN49" s="25" t="s">
        <v>73</v>
      </c>
    </row>
    <row r="50" spans="1:40" ht="87.75" customHeight="1" x14ac:dyDescent="0.25">
      <c r="A50" s="69"/>
      <c r="B50" s="16" t="s">
        <v>90</v>
      </c>
      <c r="C50" s="27">
        <f>C46</f>
        <v>63017099</v>
      </c>
      <c r="D50" s="27">
        <f t="shared" ref="D50:T51" si="6">D46</f>
        <v>19528847</v>
      </c>
      <c r="E50" s="27">
        <f>E46</f>
        <v>8373052</v>
      </c>
      <c r="F50" s="27">
        <f t="shared" si="6"/>
        <v>7717600</v>
      </c>
      <c r="G50" s="27">
        <f t="shared" si="6"/>
        <v>7717600</v>
      </c>
      <c r="H50" s="27">
        <f t="shared" si="6"/>
        <v>6560000</v>
      </c>
      <c r="I50" s="27">
        <f t="shared" ref="I50:J50" si="7">I46</f>
        <v>6560000</v>
      </c>
      <c r="J50" s="27">
        <f t="shared" si="7"/>
        <v>6560000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f t="shared" si="6"/>
        <v>0</v>
      </c>
      <c r="T50" s="27">
        <f t="shared" si="6"/>
        <v>0</v>
      </c>
      <c r="U50" s="57"/>
      <c r="V50" s="25" t="s">
        <v>73</v>
      </c>
      <c r="W50" s="25" t="s">
        <v>73</v>
      </c>
      <c r="X50" s="25" t="s">
        <v>73</v>
      </c>
      <c r="Y50" s="25" t="s">
        <v>73</v>
      </c>
      <c r="Z50" s="25" t="s">
        <v>73</v>
      </c>
      <c r="AA50" s="25" t="s">
        <v>73</v>
      </c>
      <c r="AB50" s="25" t="s">
        <v>73</v>
      </c>
      <c r="AC50" s="25" t="s">
        <v>73</v>
      </c>
      <c r="AD50" s="25" t="s">
        <v>73</v>
      </c>
      <c r="AE50" s="25" t="s">
        <v>73</v>
      </c>
      <c r="AF50" s="25" t="s">
        <v>73</v>
      </c>
      <c r="AG50" s="25" t="s">
        <v>73</v>
      </c>
      <c r="AH50" s="25" t="s">
        <v>73</v>
      </c>
      <c r="AI50" s="25" t="s">
        <v>73</v>
      </c>
      <c r="AJ50" s="25" t="s">
        <v>73</v>
      </c>
      <c r="AK50" s="25" t="s">
        <v>73</v>
      </c>
      <c r="AL50" s="25" t="s">
        <v>73</v>
      </c>
      <c r="AM50" s="25" t="s">
        <v>73</v>
      </c>
      <c r="AN50" s="25" t="s">
        <v>73</v>
      </c>
    </row>
    <row r="51" spans="1:40" ht="37.5" customHeight="1" x14ac:dyDescent="0.25">
      <c r="A51" s="69"/>
      <c r="B51" s="24" t="s">
        <v>91</v>
      </c>
      <c r="C51" s="27">
        <f>C47</f>
        <v>3644990</v>
      </c>
      <c r="D51" s="27">
        <f t="shared" si="6"/>
        <v>1127490</v>
      </c>
      <c r="E51" s="27">
        <f t="shared" si="6"/>
        <v>454000</v>
      </c>
      <c r="F51" s="27">
        <f t="shared" si="6"/>
        <v>453500</v>
      </c>
      <c r="G51" s="27">
        <f t="shared" si="6"/>
        <v>453500</v>
      </c>
      <c r="H51" s="27">
        <f t="shared" si="6"/>
        <v>385500</v>
      </c>
      <c r="I51" s="27">
        <f t="shared" ref="I51:J51" si="8">I47</f>
        <v>385500</v>
      </c>
      <c r="J51" s="27">
        <f t="shared" si="8"/>
        <v>385500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f t="shared" si="6"/>
        <v>0</v>
      </c>
      <c r="T51" s="27">
        <f t="shared" si="6"/>
        <v>0</v>
      </c>
      <c r="U51" s="57"/>
      <c r="V51" s="25" t="s">
        <v>73</v>
      </c>
      <c r="W51" s="25" t="s">
        <v>73</v>
      </c>
      <c r="X51" s="25" t="s">
        <v>73</v>
      </c>
      <c r="Y51" s="25" t="s">
        <v>73</v>
      </c>
      <c r="Z51" s="25" t="s">
        <v>73</v>
      </c>
      <c r="AA51" s="25" t="s">
        <v>73</v>
      </c>
      <c r="AB51" s="25" t="s">
        <v>73</v>
      </c>
      <c r="AC51" s="25" t="s">
        <v>73</v>
      </c>
      <c r="AD51" s="25" t="s">
        <v>73</v>
      </c>
      <c r="AE51" s="25" t="s">
        <v>73</v>
      </c>
      <c r="AF51" s="25" t="s">
        <v>73</v>
      </c>
      <c r="AG51" s="25" t="s">
        <v>73</v>
      </c>
      <c r="AH51" s="25" t="s">
        <v>73</v>
      </c>
      <c r="AI51" s="25" t="s">
        <v>73</v>
      </c>
      <c r="AJ51" s="25" t="s">
        <v>73</v>
      </c>
      <c r="AK51" s="25" t="s">
        <v>73</v>
      </c>
      <c r="AL51" s="25" t="s">
        <v>73</v>
      </c>
      <c r="AM51" s="25" t="s">
        <v>73</v>
      </c>
      <c r="AN51" s="25" t="s">
        <v>73</v>
      </c>
    </row>
    <row r="52" spans="1:40" ht="15.75" x14ac:dyDescent="0.25">
      <c r="A52" s="67" t="s">
        <v>31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</row>
    <row r="53" spans="1:40" ht="15" customHeight="1" x14ac:dyDescent="0.25">
      <c r="A53" s="67" t="s">
        <v>9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</row>
    <row r="54" spans="1:40" ht="15" customHeight="1" x14ac:dyDescent="0.25">
      <c r="A54" s="66" t="s">
        <v>6</v>
      </c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 t="s">
        <v>111</v>
      </c>
      <c r="W54" s="54" t="s">
        <v>52</v>
      </c>
      <c r="X54" s="54" t="s">
        <v>43</v>
      </c>
      <c r="Y54" s="54" t="s">
        <v>52</v>
      </c>
      <c r="Z54" s="74" t="s">
        <v>52</v>
      </c>
      <c r="AA54" s="74" t="s">
        <v>77</v>
      </c>
      <c r="AB54" s="74" t="s">
        <v>50</v>
      </c>
      <c r="AC54" s="74" t="s">
        <v>50</v>
      </c>
      <c r="AD54" s="74" t="s">
        <v>50</v>
      </c>
      <c r="AE54" s="74" t="s">
        <v>50</v>
      </c>
      <c r="AF54" s="74" t="s">
        <v>50</v>
      </c>
      <c r="AG54" s="74" t="s">
        <v>50</v>
      </c>
      <c r="AH54" s="74" t="s">
        <v>50</v>
      </c>
      <c r="AI54" s="74" t="s">
        <v>50</v>
      </c>
      <c r="AJ54" s="74" t="s">
        <v>50</v>
      </c>
      <c r="AK54" s="74" t="s">
        <v>50</v>
      </c>
      <c r="AL54" s="74" t="s">
        <v>50</v>
      </c>
      <c r="AM54" s="74" t="s">
        <v>50</v>
      </c>
      <c r="AN54" s="64">
        <v>0.9</v>
      </c>
    </row>
    <row r="55" spans="1:40" ht="15" customHeight="1" x14ac:dyDescent="0.25">
      <c r="A55" s="66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54"/>
      <c r="X55" s="54"/>
      <c r="Y55" s="54"/>
      <c r="Z55" s="74"/>
      <c r="AA55" s="7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</row>
    <row r="56" spans="1:40" ht="69" customHeight="1" x14ac:dyDescent="0.25">
      <c r="A56" s="66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54"/>
      <c r="X56" s="54"/>
      <c r="Y56" s="54"/>
      <c r="Z56" s="74"/>
      <c r="AA56" s="7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</row>
    <row r="57" spans="1:40" ht="21" customHeight="1" x14ac:dyDescent="0.25">
      <c r="A57" s="67" t="s">
        <v>96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</row>
    <row r="58" spans="1:40" ht="83.25" customHeight="1" x14ac:dyDescent="0.25">
      <c r="A58" s="12" t="s">
        <v>136</v>
      </c>
      <c r="B58" s="10" t="s">
        <v>17</v>
      </c>
      <c r="C58" s="10" t="s">
        <v>17</v>
      </c>
      <c r="D58" s="10" t="s">
        <v>17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s">
        <v>17</v>
      </c>
      <c r="K58" s="10" t="s">
        <v>17</v>
      </c>
      <c r="L58" s="10" t="s">
        <v>17</v>
      </c>
      <c r="M58" s="10" t="s">
        <v>17</v>
      </c>
      <c r="N58" s="10" t="s">
        <v>17</v>
      </c>
      <c r="O58" s="10" t="s">
        <v>17</v>
      </c>
      <c r="P58" s="10" t="s">
        <v>17</v>
      </c>
      <c r="Q58" s="10" t="s">
        <v>17</v>
      </c>
      <c r="R58" s="10" t="s">
        <v>17</v>
      </c>
      <c r="S58" s="10" t="s">
        <v>17</v>
      </c>
      <c r="T58" s="10" t="s">
        <v>17</v>
      </c>
      <c r="U58" s="66" t="s">
        <v>154</v>
      </c>
      <c r="V58" s="12" t="s">
        <v>104</v>
      </c>
      <c r="W58" s="10">
        <v>16</v>
      </c>
      <c r="X58" s="10">
        <v>35</v>
      </c>
      <c r="Y58" s="10">
        <v>100</v>
      </c>
      <c r="Z58" s="28" t="s">
        <v>13</v>
      </c>
      <c r="AA58" s="28" t="s">
        <v>12</v>
      </c>
      <c r="AB58" s="28" t="s">
        <v>50</v>
      </c>
      <c r="AC58" s="39" t="s">
        <v>50</v>
      </c>
      <c r="AD58" s="39" t="s">
        <v>50</v>
      </c>
      <c r="AE58" s="39" t="s">
        <v>50</v>
      </c>
      <c r="AF58" s="39" t="s">
        <v>50</v>
      </c>
      <c r="AG58" s="39" t="s">
        <v>50</v>
      </c>
      <c r="AH58" s="39" t="s">
        <v>50</v>
      </c>
      <c r="AI58" s="39" t="s">
        <v>50</v>
      </c>
      <c r="AJ58" s="39" t="s">
        <v>50</v>
      </c>
      <c r="AK58" s="39" t="s">
        <v>50</v>
      </c>
      <c r="AL58" s="39" t="s">
        <v>50</v>
      </c>
      <c r="AM58" s="39" t="s">
        <v>50</v>
      </c>
      <c r="AN58" s="11">
        <v>328</v>
      </c>
    </row>
    <row r="59" spans="1:40" ht="95.25" customHeight="1" x14ac:dyDescent="0.25">
      <c r="A59" s="16" t="s">
        <v>151</v>
      </c>
      <c r="B59" s="15" t="s">
        <v>17</v>
      </c>
      <c r="C59" s="20" t="s">
        <v>17</v>
      </c>
      <c r="D59" s="20" t="s">
        <v>17</v>
      </c>
      <c r="E59" s="20" t="s">
        <v>17</v>
      </c>
      <c r="F59" s="20" t="s">
        <v>17</v>
      </c>
      <c r="G59" s="20" t="s">
        <v>17</v>
      </c>
      <c r="H59" s="20" t="s">
        <v>17</v>
      </c>
      <c r="I59" s="20" t="s">
        <v>17</v>
      </c>
      <c r="J59" s="20" t="s">
        <v>17</v>
      </c>
      <c r="K59" s="20" t="s">
        <v>17</v>
      </c>
      <c r="L59" s="20" t="s">
        <v>17</v>
      </c>
      <c r="M59" s="20" t="s">
        <v>17</v>
      </c>
      <c r="N59" s="20" t="s">
        <v>17</v>
      </c>
      <c r="O59" s="20" t="s">
        <v>17</v>
      </c>
      <c r="P59" s="20" t="s">
        <v>17</v>
      </c>
      <c r="Q59" s="20" t="s">
        <v>17</v>
      </c>
      <c r="R59" s="20" t="s">
        <v>17</v>
      </c>
      <c r="S59" s="20" t="s">
        <v>17</v>
      </c>
      <c r="T59" s="20" t="s">
        <v>17</v>
      </c>
      <c r="U59" s="66"/>
      <c r="V59" s="12" t="s">
        <v>112</v>
      </c>
      <c r="W59" s="10">
        <v>15</v>
      </c>
      <c r="X59" s="10">
        <v>30</v>
      </c>
      <c r="Y59" s="10">
        <v>50</v>
      </c>
      <c r="Z59" s="28" t="s">
        <v>41</v>
      </c>
      <c r="AA59" s="28" t="s">
        <v>41</v>
      </c>
      <c r="AB59" s="28" t="s">
        <v>50</v>
      </c>
      <c r="AC59" s="39" t="s">
        <v>50</v>
      </c>
      <c r="AD59" s="39" t="s">
        <v>50</v>
      </c>
      <c r="AE59" s="39" t="s">
        <v>50</v>
      </c>
      <c r="AF59" s="39" t="s">
        <v>50</v>
      </c>
      <c r="AG59" s="39" t="s">
        <v>50</v>
      </c>
      <c r="AH59" s="39" t="s">
        <v>50</v>
      </c>
      <c r="AI59" s="39" t="s">
        <v>50</v>
      </c>
      <c r="AJ59" s="39" t="s">
        <v>50</v>
      </c>
      <c r="AK59" s="39" t="s">
        <v>50</v>
      </c>
      <c r="AL59" s="39" t="s">
        <v>50</v>
      </c>
      <c r="AM59" s="39" t="s">
        <v>50</v>
      </c>
      <c r="AN59" s="11">
        <v>195</v>
      </c>
    </row>
    <row r="60" spans="1:40" ht="90.75" customHeight="1" x14ac:dyDescent="0.25">
      <c r="A60" s="16" t="s">
        <v>152</v>
      </c>
      <c r="B60" s="15" t="s">
        <v>17</v>
      </c>
      <c r="C60" s="20" t="s">
        <v>17</v>
      </c>
      <c r="D60" s="20" t="s">
        <v>17</v>
      </c>
      <c r="E60" s="20" t="s">
        <v>17</v>
      </c>
      <c r="F60" s="20" t="s">
        <v>17</v>
      </c>
      <c r="G60" s="20" t="s">
        <v>17</v>
      </c>
      <c r="H60" s="20" t="s">
        <v>17</v>
      </c>
      <c r="I60" s="20" t="s">
        <v>17</v>
      </c>
      <c r="J60" s="20" t="s">
        <v>17</v>
      </c>
      <c r="K60" s="20" t="s">
        <v>17</v>
      </c>
      <c r="L60" s="20" t="s">
        <v>17</v>
      </c>
      <c r="M60" s="20" t="s">
        <v>17</v>
      </c>
      <c r="N60" s="20" t="s">
        <v>17</v>
      </c>
      <c r="O60" s="20" t="s">
        <v>17</v>
      </c>
      <c r="P60" s="20" t="s">
        <v>17</v>
      </c>
      <c r="Q60" s="20" t="s">
        <v>17</v>
      </c>
      <c r="R60" s="20" t="s">
        <v>17</v>
      </c>
      <c r="S60" s="20" t="s">
        <v>17</v>
      </c>
      <c r="T60" s="20" t="s">
        <v>17</v>
      </c>
      <c r="U60" s="66"/>
      <c r="V60" s="12" t="s">
        <v>168</v>
      </c>
      <c r="W60" s="10">
        <v>15</v>
      </c>
      <c r="X60" s="10">
        <v>30</v>
      </c>
      <c r="Y60" s="10">
        <v>50</v>
      </c>
      <c r="Z60" s="28" t="s">
        <v>41</v>
      </c>
      <c r="AA60" s="28" t="s">
        <v>41</v>
      </c>
      <c r="AB60" s="28" t="s">
        <v>50</v>
      </c>
      <c r="AC60" s="39" t="s">
        <v>50</v>
      </c>
      <c r="AD60" s="39" t="s">
        <v>50</v>
      </c>
      <c r="AE60" s="39" t="s">
        <v>50</v>
      </c>
      <c r="AF60" s="39" t="s">
        <v>50</v>
      </c>
      <c r="AG60" s="39" t="s">
        <v>50</v>
      </c>
      <c r="AH60" s="39" t="s">
        <v>50</v>
      </c>
      <c r="AI60" s="39" t="s">
        <v>50</v>
      </c>
      <c r="AJ60" s="39" t="s">
        <v>50</v>
      </c>
      <c r="AK60" s="39" t="s">
        <v>50</v>
      </c>
      <c r="AL60" s="39" t="s">
        <v>50</v>
      </c>
      <c r="AM60" s="39" t="s">
        <v>50</v>
      </c>
      <c r="AN60" s="11">
        <v>195</v>
      </c>
    </row>
    <row r="61" spans="1:40" ht="53.25" customHeight="1" x14ac:dyDescent="0.25">
      <c r="A61" s="16" t="s">
        <v>137</v>
      </c>
      <c r="B61" s="11" t="s">
        <v>17</v>
      </c>
      <c r="C61" s="20" t="s">
        <v>17</v>
      </c>
      <c r="D61" s="20" t="s">
        <v>17</v>
      </c>
      <c r="E61" s="20" t="s">
        <v>17</v>
      </c>
      <c r="F61" s="20" t="s">
        <v>17</v>
      </c>
      <c r="G61" s="20" t="s">
        <v>17</v>
      </c>
      <c r="H61" s="20" t="s">
        <v>17</v>
      </c>
      <c r="I61" s="20" t="s">
        <v>17</v>
      </c>
      <c r="J61" s="20" t="s">
        <v>17</v>
      </c>
      <c r="K61" s="20" t="s">
        <v>17</v>
      </c>
      <c r="L61" s="20" t="s">
        <v>17</v>
      </c>
      <c r="M61" s="20" t="s">
        <v>17</v>
      </c>
      <c r="N61" s="20" t="s">
        <v>17</v>
      </c>
      <c r="O61" s="20" t="s">
        <v>17</v>
      </c>
      <c r="P61" s="20" t="s">
        <v>17</v>
      </c>
      <c r="Q61" s="20" t="s">
        <v>17</v>
      </c>
      <c r="R61" s="20" t="s">
        <v>17</v>
      </c>
      <c r="S61" s="20" t="s">
        <v>17</v>
      </c>
      <c r="T61" s="20" t="s">
        <v>17</v>
      </c>
      <c r="U61" s="66"/>
      <c r="V61" s="12" t="s">
        <v>113</v>
      </c>
      <c r="W61" s="10" t="s">
        <v>16</v>
      </c>
      <c r="X61" s="10" t="s">
        <v>16</v>
      </c>
      <c r="Y61" s="10" t="s">
        <v>16</v>
      </c>
      <c r="Z61" s="28" t="s">
        <v>16</v>
      </c>
      <c r="AA61" s="28" t="s">
        <v>16</v>
      </c>
      <c r="AB61" s="28" t="s">
        <v>50</v>
      </c>
      <c r="AC61" s="39" t="s">
        <v>50</v>
      </c>
      <c r="AD61" s="39" t="s">
        <v>50</v>
      </c>
      <c r="AE61" s="39" t="s">
        <v>50</v>
      </c>
      <c r="AF61" s="39" t="s">
        <v>50</v>
      </c>
      <c r="AG61" s="39" t="s">
        <v>50</v>
      </c>
      <c r="AH61" s="39" t="s">
        <v>50</v>
      </c>
      <c r="AI61" s="39" t="s">
        <v>50</v>
      </c>
      <c r="AJ61" s="39" t="s">
        <v>50</v>
      </c>
      <c r="AK61" s="39" t="s">
        <v>50</v>
      </c>
      <c r="AL61" s="39" t="s">
        <v>50</v>
      </c>
      <c r="AM61" s="39" t="s">
        <v>50</v>
      </c>
      <c r="AN61" s="28" t="s">
        <v>16</v>
      </c>
    </row>
    <row r="62" spans="1:40" ht="57" customHeight="1" x14ac:dyDescent="0.25">
      <c r="A62" s="66" t="s">
        <v>138</v>
      </c>
      <c r="B62" s="12" t="s">
        <v>88</v>
      </c>
      <c r="C62" s="27">
        <f>SUM(D62:H62)</f>
        <v>96994879</v>
      </c>
      <c r="D62" s="18">
        <f>D63</f>
        <v>19993479</v>
      </c>
      <c r="E62" s="27">
        <f t="shared" ref="E62:H62" si="9">E63</f>
        <v>20000000</v>
      </c>
      <c r="F62" s="27">
        <f t="shared" si="9"/>
        <v>18977800</v>
      </c>
      <c r="G62" s="27">
        <f t="shared" si="9"/>
        <v>18977800</v>
      </c>
      <c r="H62" s="27">
        <f t="shared" si="9"/>
        <v>19045800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0">
        <v>0</v>
      </c>
      <c r="T62" s="20">
        <v>0</v>
      </c>
      <c r="U62" s="66"/>
      <c r="V62" s="12" t="s">
        <v>107</v>
      </c>
      <c r="W62" s="10">
        <v>22</v>
      </c>
      <c r="X62" s="52">
        <v>21</v>
      </c>
      <c r="Y62" s="52">
        <v>20</v>
      </c>
      <c r="Z62" s="53" t="s">
        <v>75</v>
      </c>
      <c r="AA62" s="53" t="s">
        <v>75</v>
      </c>
      <c r="AB62" s="28" t="s">
        <v>50</v>
      </c>
      <c r="AC62" s="39" t="s">
        <v>50</v>
      </c>
      <c r="AD62" s="39" t="s">
        <v>50</v>
      </c>
      <c r="AE62" s="39" t="s">
        <v>50</v>
      </c>
      <c r="AF62" s="39" t="s">
        <v>50</v>
      </c>
      <c r="AG62" s="39" t="s">
        <v>50</v>
      </c>
      <c r="AH62" s="39" t="s">
        <v>50</v>
      </c>
      <c r="AI62" s="39" t="s">
        <v>50</v>
      </c>
      <c r="AJ62" s="39" t="s">
        <v>50</v>
      </c>
      <c r="AK62" s="39" t="s">
        <v>50</v>
      </c>
      <c r="AL62" s="39" t="s">
        <v>50</v>
      </c>
      <c r="AM62" s="39" t="s">
        <v>50</v>
      </c>
      <c r="AN62" s="11">
        <v>103</v>
      </c>
    </row>
    <row r="63" spans="1:40" ht="58.5" customHeight="1" x14ac:dyDescent="0.25">
      <c r="A63" s="66"/>
      <c r="B63" s="24" t="s">
        <v>91</v>
      </c>
      <c r="C63" s="27">
        <f>SUM(D63:H63)</f>
        <v>96994879</v>
      </c>
      <c r="D63" s="18">
        <v>19993479</v>
      </c>
      <c r="E63" s="27">
        <v>20000000</v>
      </c>
      <c r="F63" s="27">
        <v>18977800</v>
      </c>
      <c r="G63" s="27">
        <v>18977800</v>
      </c>
      <c r="H63" s="27">
        <v>19045800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0">
        <v>0</v>
      </c>
      <c r="T63" s="20">
        <v>0</v>
      </c>
      <c r="U63" s="66"/>
      <c r="V63" s="12" t="s">
        <v>108</v>
      </c>
      <c r="W63" s="29">
        <v>1076.9000000000001</v>
      </c>
      <c r="X63" s="16">
        <v>1050</v>
      </c>
      <c r="Y63" s="16">
        <v>1000</v>
      </c>
      <c r="Z63" s="28" t="s">
        <v>76</v>
      </c>
      <c r="AA63" s="28" t="s">
        <v>76</v>
      </c>
      <c r="AB63" s="28" t="s">
        <v>50</v>
      </c>
      <c r="AC63" s="39" t="s">
        <v>50</v>
      </c>
      <c r="AD63" s="39" t="s">
        <v>50</v>
      </c>
      <c r="AE63" s="39" t="s">
        <v>50</v>
      </c>
      <c r="AF63" s="39" t="s">
        <v>50</v>
      </c>
      <c r="AG63" s="39" t="s">
        <v>50</v>
      </c>
      <c r="AH63" s="39" t="s">
        <v>50</v>
      </c>
      <c r="AI63" s="39" t="s">
        <v>50</v>
      </c>
      <c r="AJ63" s="39" t="s">
        <v>50</v>
      </c>
      <c r="AK63" s="39" t="s">
        <v>50</v>
      </c>
      <c r="AL63" s="39" t="s">
        <v>50</v>
      </c>
      <c r="AM63" s="39" t="s">
        <v>50</v>
      </c>
      <c r="AN63" s="11">
        <v>5127</v>
      </c>
    </row>
    <row r="64" spans="1:40" ht="123" customHeight="1" x14ac:dyDescent="0.25">
      <c r="A64" s="12" t="s">
        <v>139</v>
      </c>
      <c r="B64" s="10" t="s">
        <v>17</v>
      </c>
      <c r="C64" s="30" t="s">
        <v>17</v>
      </c>
      <c r="D64" s="20" t="s">
        <v>17</v>
      </c>
      <c r="E64" s="20" t="s">
        <v>17</v>
      </c>
      <c r="F64" s="20" t="s">
        <v>17</v>
      </c>
      <c r="G64" s="20" t="s">
        <v>17</v>
      </c>
      <c r="H64" s="20" t="s">
        <v>17</v>
      </c>
      <c r="I64" s="20" t="s">
        <v>17</v>
      </c>
      <c r="J64" s="20" t="s">
        <v>17</v>
      </c>
      <c r="K64" s="20" t="s">
        <v>17</v>
      </c>
      <c r="L64" s="20" t="s">
        <v>17</v>
      </c>
      <c r="M64" s="20" t="s">
        <v>17</v>
      </c>
      <c r="N64" s="20" t="s">
        <v>17</v>
      </c>
      <c r="O64" s="20" t="s">
        <v>17</v>
      </c>
      <c r="P64" s="20" t="s">
        <v>17</v>
      </c>
      <c r="Q64" s="20" t="s">
        <v>17</v>
      </c>
      <c r="R64" s="20" t="s">
        <v>17</v>
      </c>
      <c r="S64" s="20" t="s">
        <v>17</v>
      </c>
      <c r="T64" s="20" t="s">
        <v>17</v>
      </c>
      <c r="U64" s="12" t="s">
        <v>150</v>
      </c>
      <c r="V64" s="12" t="s">
        <v>170</v>
      </c>
      <c r="W64" s="15" t="s">
        <v>14</v>
      </c>
      <c r="X64" s="15" t="s">
        <v>14</v>
      </c>
      <c r="Y64" s="15" t="s">
        <v>14</v>
      </c>
      <c r="Z64" s="15" t="s">
        <v>14</v>
      </c>
      <c r="AA64" s="15" t="s">
        <v>14</v>
      </c>
      <c r="AB64" s="15" t="s">
        <v>50</v>
      </c>
      <c r="AC64" s="19" t="s">
        <v>50</v>
      </c>
      <c r="AD64" s="19" t="s">
        <v>50</v>
      </c>
      <c r="AE64" s="19" t="s">
        <v>50</v>
      </c>
      <c r="AF64" s="19" t="s">
        <v>50</v>
      </c>
      <c r="AG64" s="19" t="s">
        <v>50</v>
      </c>
      <c r="AH64" s="19" t="s">
        <v>50</v>
      </c>
      <c r="AI64" s="19" t="s">
        <v>50</v>
      </c>
      <c r="AJ64" s="19" t="s">
        <v>50</v>
      </c>
      <c r="AK64" s="19" t="s">
        <v>50</v>
      </c>
      <c r="AL64" s="19" t="s">
        <v>50</v>
      </c>
      <c r="AM64" s="19" t="s">
        <v>50</v>
      </c>
      <c r="AN64" s="11">
        <v>100</v>
      </c>
    </row>
    <row r="65" spans="1:40" ht="110.25" customHeight="1" x14ac:dyDescent="0.25">
      <c r="A65" s="16" t="s">
        <v>140</v>
      </c>
      <c r="B65" s="10" t="s">
        <v>17</v>
      </c>
      <c r="C65" s="30" t="s">
        <v>17</v>
      </c>
      <c r="D65" s="20" t="s">
        <v>17</v>
      </c>
      <c r="E65" s="20" t="s">
        <v>17</v>
      </c>
      <c r="F65" s="20" t="s">
        <v>17</v>
      </c>
      <c r="G65" s="20" t="s">
        <v>17</v>
      </c>
      <c r="H65" s="20" t="s">
        <v>17</v>
      </c>
      <c r="I65" s="20" t="s">
        <v>17</v>
      </c>
      <c r="J65" s="20" t="s">
        <v>17</v>
      </c>
      <c r="K65" s="20" t="s">
        <v>17</v>
      </c>
      <c r="L65" s="20" t="s">
        <v>17</v>
      </c>
      <c r="M65" s="20" t="s">
        <v>17</v>
      </c>
      <c r="N65" s="20" t="s">
        <v>17</v>
      </c>
      <c r="O65" s="20" t="s">
        <v>17</v>
      </c>
      <c r="P65" s="20" t="s">
        <v>17</v>
      </c>
      <c r="Q65" s="20" t="s">
        <v>17</v>
      </c>
      <c r="R65" s="20" t="s">
        <v>17</v>
      </c>
      <c r="S65" s="20" t="s">
        <v>17</v>
      </c>
      <c r="T65" s="20" t="s">
        <v>17</v>
      </c>
      <c r="U65" s="66" t="s">
        <v>155</v>
      </c>
      <c r="V65" s="12" t="s">
        <v>169</v>
      </c>
      <c r="W65" s="15" t="s">
        <v>54</v>
      </c>
      <c r="X65" s="15" t="s">
        <v>14</v>
      </c>
      <c r="Y65" s="15" t="s">
        <v>14</v>
      </c>
      <c r="Z65" s="28" t="s">
        <v>14</v>
      </c>
      <c r="AA65" s="28" t="s">
        <v>14</v>
      </c>
      <c r="AB65" s="28" t="s">
        <v>50</v>
      </c>
      <c r="AC65" s="39" t="s">
        <v>50</v>
      </c>
      <c r="AD65" s="39" t="s">
        <v>50</v>
      </c>
      <c r="AE65" s="39" t="s">
        <v>50</v>
      </c>
      <c r="AF65" s="39" t="s">
        <v>50</v>
      </c>
      <c r="AG65" s="39" t="s">
        <v>50</v>
      </c>
      <c r="AH65" s="39" t="s">
        <v>50</v>
      </c>
      <c r="AI65" s="39" t="s">
        <v>50</v>
      </c>
      <c r="AJ65" s="39" t="s">
        <v>50</v>
      </c>
      <c r="AK65" s="39" t="s">
        <v>50</v>
      </c>
      <c r="AL65" s="39" t="s">
        <v>50</v>
      </c>
      <c r="AM65" s="39" t="s">
        <v>50</v>
      </c>
      <c r="AN65" s="11">
        <v>536</v>
      </c>
    </row>
    <row r="66" spans="1:40" ht="15.75" x14ac:dyDescent="0.25">
      <c r="A66" s="75" t="s">
        <v>46</v>
      </c>
      <c r="B66" s="16" t="s">
        <v>88</v>
      </c>
      <c r="C66" s="27">
        <f>C67</f>
        <v>96994879</v>
      </c>
      <c r="D66" s="27">
        <f t="shared" ref="D66:H66" si="10">D67</f>
        <v>19993479</v>
      </c>
      <c r="E66" s="27">
        <f t="shared" si="10"/>
        <v>20000000</v>
      </c>
      <c r="F66" s="27">
        <f t="shared" si="10"/>
        <v>18977800</v>
      </c>
      <c r="G66" s="27">
        <f t="shared" si="10"/>
        <v>18977800</v>
      </c>
      <c r="H66" s="27">
        <f t="shared" si="10"/>
        <v>19045800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66"/>
      <c r="V66" s="57" t="s">
        <v>73</v>
      </c>
      <c r="W66" s="57" t="s">
        <v>73</v>
      </c>
      <c r="X66" s="57" t="s">
        <v>73</v>
      </c>
      <c r="Y66" s="57" t="s">
        <v>73</v>
      </c>
      <c r="Z66" s="54" t="s">
        <v>73</v>
      </c>
      <c r="AA66" s="54" t="s">
        <v>73</v>
      </c>
      <c r="AB66" s="54" t="s">
        <v>73</v>
      </c>
      <c r="AC66" s="54" t="s">
        <v>73</v>
      </c>
      <c r="AD66" s="54" t="s">
        <v>73</v>
      </c>
      <c r="AE66" s="54" t="s">
        <v>73</v>
      </c>
      <c r="AF66" s="54" t="s">
        <v>73</v>
      </c>
      <c r="AG66" s="54" t="s">
        <v>73</v>
      </c>
      <c r="AH66" s="54" t="s">
        <v>73</v>
      </c>
      <c r="AI66" s="54" t="s">
        <v>73</v>
      </c>
      <c r="AJ66" s="54" t="s">
        <v>73</v>
      </c>
      <c r="AK66" s="54" t="s">
        <v>73</v>
      </c>
      <c r="AL66" s="54" t="s">
        <v>73</v>
      </c>
      <c r="AM66" s="54" t="s">
        <v>73</v>
      </c>
      <c r="AN66" s="64" t="s">
        <v>73</v>
      </c>
    </row>
    <row r="67" spans="1:40" ht="31.5" x14ac:dyDescent="0.25">
      <c r="A67" s="75"/>
      <c r="B67" s="16" t="s">
        <v>23</v>
      </c>
      <c r="C67" s="27">
        <f>C63</f>
        <v>96994879</v>
      </c>
      <c r="D67" s="27">
        <f t="shared" ref="D67:G67" si="11">D63</f>
        <v>19993479</v>
      </c>
      <c r="E67" s="27">
        <f t="shared" si="11"/>
        <v>20000000</v>
      </c>
      <c r="F67" s="27">
        <f t="shared" si="11"/>
        <v>18977800</v>
      </c>
      <c r="G67" s="27">
        <f t="shared" si="11"/>
        <v>18977800</v>
      </c>
      <c r="H67" s="27">
        <f t="shared" ref="H67" si="12">H63</f>
        <v>19045800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66"/>
      <c r="V67" s="57"/>
      <c r="W67" s="57"/>
      <c r="X67" s="57"/>
      <c r="Y67" s="57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64"/>
    </row>
    <row r="68" spans="1:40" ht="15" customHeight="1" x14ac:dyDescent="0.25">
      <c r="A68" s="75" t="s">
        <v>32</v>
      </c>
      <c r="B68" s="16" t="s">
        <v>88</v>
      </c>
      <c r="C68" s="27">
        <f>C69</f>
        <v>96994879</v>
      </c>
      <c r="D68" s="27">
        <f t="shared" ref="D68:H68" si="13">D69</f>
        <v>19993479</v>
      </c>
      <c r="E68" s="27">
        <f t="shared" si="13"/>
        <v>20000000</v>
      </c>
      <c r="F68" s="27">
        <f t="shared" si="13"/>
        <v>18977800</v>
      </c>
      <c r="G68" s="27">
        <f t="shared" si="13"/>
        <v>18977800</v>
      </c>
      <c r="H68" s="27">
        <f t="shared" si="13"/>
        <v>19045800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66"/>
      <c r="V68" s="57" t="s">
        <v>73</v>
      </c>
      <c r="W68" s="57" t="s">
        <v>73</v>
      </c>
      <c r="X68" s="57" t="s">
        <v>73</v>
      </c>
      <c r="Y68" s="57" t="s">
        <v>73</v>
      </c>
      <c r="Z68" s="54" t="s">
        <v>73</v>
      </c>
      <c r="AA68" s="54" t="s">
        <v>73</v>
      </c>
      <c r="AB68" s="54" t="s">
        <v>73</v>
      </c>
      <c r="AC68" s="54" t="s">
        <v>73</v>
      </c>
      <c r="AD68" s="54" t="s">
        <v>73</v>
      </c>
      <c r="AE68" s="54" t="s">
        <v>73</v>
      </c>
      <c r="AF68" s="54" t="s">
        <v>73</v>
      </c>
      <c r="AG68" s="54" t="s">
        <v>73</v>
      </c>
      <c r="AH68" s="54" t="s">
        <v>73</v>
      </c>
      <c r="AI68" s="54" t="s">
        <v>73</v>
      </c>
      <c r="AJ68" s="54" t="s">
        <v>73</v>
      </c>
      <c r="AK68" s="54" t="s">
        <v>73</v>
      </c>
      <c r="AL68" s="54" t="s">
        <v>73</v>
      </c>
      <c r="AM68" s="54" t="s">
        <v>73</v>
      </c>
      <c r="AN68" s="64" t="s">
        <v>73</v>
      </c>
    </row>
    <row r="69" spans="1:40" ht="75" customHeight="1" x14ac:dyDescent="0.25">
      <c r="A69" s="75"/>
      <c r="B69" s="16" t="s">
        <v>24</v>
      </c>
      <c r="C69" s="27">
        <f>C67</f>
        <v>96994879</v>
      </c>
      <c r="D69" s="27">
        <f t="shared" ref="D69:G69" si="14">D67</f>
        <v>19993479</v>
      </c>
      <c r="E69" s="27">
        <f t="shared" si="14"/>
        <v>20000000</v>
      </c>
      <c r="F69" s="27">
        <f t="shared" si="14"/>
        <v>18977800</v>
      </c>
      <c r="G69" s="27">
        <f t="shared" si="14"/>
        <v>18977800</v>
      </c>
      <c r="H69" s="27">
        <f t="shared" ref="H69" si="15">H67</f>
        <v>19045800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66"/>
      <c r="V69" s="57"/>
      <c r="W69" s="57"/>
      <c r="X69" s="57"/>
      <c r="Y69" s="57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64"/>
    </row>
    <row r="70" spans="1:40" ht="21.75" customHeight="1" x14ac:dyDescent="0.25">
      <c r="A70" s="71" t="s">
        <v>26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</row>
    <row r="71" spans="1:40" ht="21.75" customHeight="1" x14ac:dyDescent="0.25">
      <c r="A71" s="71" t="s">
        <v>27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72"/>
      <c r="AM71" s="72"/>
      <c r="AN71" s="72"/>
    </row>
    <row r="72" spans="1:40" ht="24.75" customHeight="1" x14ac:dyDescent="0.25">
      <c r="A72" s="66" t="s">
        <v>6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 t="s">
        <v>94</v>
      </c>
      <c r="W72" s="54" t="s">
        <v>53</v>
      </c>
      <c r="X72" s="54" t="s">
        <v>55</v>
      </c>
      <c r="Y72" s="79" t="s">
        <v>79</v>
      </c>
      <c r="Z72" s="56" t="s">
        <v>50</v>
      </c>
      <c r="AA72" s="56" t="s">
        <v>50</v>
      </c>
      <c r="AB72" s="56" t="s">
        <v>50</v>
      </c>
      <c r="AC72" s="56" t="s">
        <v>50</v>
      </c>
      <c r="AD72" s="56" t="s">
        <v>50</v>
      </c>
      <c r="AE72" s="56" t="s">
        <v>50</v>
      </c>
      <c r="AF72" s="56" t="s">
        <v>50</v>
      </c>
      <c r="AG72" s="56" t="s">
        <v>50</v>
      </c>
      <c r="AH72" s="56" t="s">
        <v>50</v>
      </c>
      <c r="AI72" s="56" t="s">
        <v>50</v>
      </c>
      <c r="AJ72" s="56" t="s">
        <v>50</v>
      </c>
      <c r="AK72" s="56" t="s">
        <v>50</v>
      </c>
      <c r="AL72" s="56" t="s">
        <v>50</v>
      </c>
      <c r="AM72" s="56" t="s">
        <v>50</v>
      </c>
      <c r="AN72" s="70">
        <v>1.9</v>
      </c>
    </row>
    <row r="73" spans="1:40" ht="24.75" customHeight="1" x14ac:dyDescent="0.25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54"/>
      <c r="X73" s="54"/>
      <c r="Y73" s="79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70"/>
    </row>
    <row r="74" spans="1:40" ht="42.75" customHeight="1" x14ac:dyDescent="0.25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54"/>
      <c r="X74" s="54"/>
      <c r="Y74" s="79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70"/>
    </row>
    <row r="75" spans="1:40" ht="22.5" customHeight="1" x14ac:dyDescent="0.25">
      <c r="A75" s="58" t="s">
        <v>102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31"/>
    </row>
    <row r="76" spans="1:40" ht="135" customHeight="1" x14ac:dyDescent="0.25">
      <c r="A76" s="12" t="s">
        <v>141</v>
      </c>
      <c r="B76" s="10" t="s">
        <v>17</v>
      </c>
      <c r="C76" s="10" t="s">
        <v>17</v>
      </c>
      <c r="D76" s="10" t="s">
        <v>17</v>
      </c>
      <c r="E76" s="10" t="s">
        <v>17</v>
      </c>
      <c r="F76" s="10" t="s">
        <v>17</v>
      </c>
      <c r="G76" s="10" t="s">
        <v>17</v>
      </c>
      <c r="H76" s="10" t="s">
        <v>17</v>
      </c>
      <c r="I76" s="10" t="s">
        <v>17</v>
      </c>
      <c r="J76" s="10" t="s">
        <v>17</v>
      </c>
      <c r="K76" s="10" t="s">
        <v>17</v>
      </c>
      <c r="L76" s="10" t="s">
        <v>17</v>
      </c>
      <c r="M76" s="10" t="s">
        <v>17</v>
      </c>
      <c r="N76" s="10" t="s">
        <v>17</v>
      </c>
      <c r="O76" s="10" t="s">
        <v>17</v>
      </c>
      <c r="P76" s="10" t="s">
        <v>17</v>
      </c>
      <c r="Q76" s="10" t="s">
        <v>17</v>
      </c>
      <c r="R76" s="10" t="s">
        <v>17</v>
      </c>
      <c r="S76" s="10" t="s">
        <v>17</v>
      </c>
      <c r="T76" s="10" t="s">
        <v>17</v>
      </c>
      <c r="U76" s="66" t="s">
        <v>156</v>
      </c>
      <c r="V76" s="12" t="s">
        <v>171</v>
      </c>
      <c r="W76" s="10" t="s">
        <v>16</v>
      </c>
      <c r="X76" s="10" t="s">
        <v>16</v>
      </c>
      <c r="Y76" s="13" t="s">
        <v>16</v>
      </c>
      <c r="Z76" s="13" t="s">
        <v>16</v>
      </c>
      <c r="AA76" s="13" t="s">
        <v>16</v>
      </c>
      <c r="AB76" s="13" t="s">
        <v>16</v>
      </c>
      <c r="AC76" s="13" t="s">
        <v>16</v>
      </c>
      <c r="AD76" s="13" t="s">
        <v>16</v>
      </c>
      <c r="AE76" s="13" t="s">
        <v>16</v>
      </c>
      <c r="AF76" s="13" t="s">
        <v>16</v>
      </c>
      <c r="AG76" s="13" t="s">
        <v>16</v>
      </c>
      <c r="AH76" s="13" t="s">
        <v>16</v>
      </c>
      <c r="AI76" s="13" t="s">
        <v>16</v>
      </c>
      <c r="AJ76" s="13" t="s">
        <v>16</v>
      </c>
      <c r="AK76" s="13" t="s">
        <v>16</v>
      </c>
      <c r="AL76" s="13" t="s">
        <v>16</v>
      </c>
      <c r="AM76" s="13" t="s">
        <v>16</v>
      </c>
      <c r="AN76" s="11" t="s">
        <v>16</v>
      </c>
    </row>
    <row r="77" spans="1:40" ht="204" customHeight="1" x14ac:dyDescent="0.25">
      <c r="A77" s="16" t="s">
        <v>142</v>
      </c>
      <c r="B77" s="15" t="s">
        <v>17</v>
      </c>
      <c r="C77" s="20" t="s">
        <v>17</v>
      </c>
      <c r="D77" s="20" t="s">
        <v>17</v>
      </c>
      <c r="E77" s="20" t="s">
        <v>17</v>
      </c>
      <c r="F77" s="20" t="s">
        <v>17</v>
      </c>
      <c r="G77" s="20" t="s">
        <v>17</v>
      </c>
      <c r="H77" s="20" t="s">
        <v>17</v>
      </c>
      <c r="I77" s="20" t="s">
        <v>17</v>
      </c>
      <c r="J77" s="20" t="s">
        <v>17</v>
      </c>
      <c r="K77" s="20" t="s">
        <v>17</v>
      </c>
      <c r="L77" s="20" t="s">
        <v>17</v>
      </c>
      <c r="M77" s="20" t="s">
        <v>17</v>
      </c>
      <c r="N77" s="20" t="s">
        <v>17</v>
      </c>
      <c r="O77" s="20" t="s">
        <v>17</v>
      </c>
      <c r="P77" s="20" t="s">
        <v>17</v>
      </c>
      <c r="Q77" s="20" t="s">
        <v>17</v>
      </c>
      <c r="R77" s="20" t="s">
        <v>17</v>
      </c>
      <c r="S77" s="20" t="s">
        <v>17</v>
      </c>
      <c r="T77" s="20" t="s">
        <v>17</v>
      </c>
      <c r="U77" s="66"/>
      <c r="V77" s="12" t="s">
        <v>172</v>
      </c>
      <c r="W77" s="10" t="s">
        <v>16</v>
      </c>
      <c r="X77" s="10" t="s">
        <v>16</v>
      </c>
      <c r="Y77" s="13" t="s">
        <v>16</v>
      </c>
      <c r="Z77" s="13" t="s">
        <v>16</v>
      </c>
      <c r="AA77" s="13" t="s">
        <v>16</v>
      </c>
      <c r="AB77" s="13" t="s">
        <v>16</v>
      </c>
      <c r="AC77" s="13" t="s">
        <v>16</v>
      </c>
      <c r="AD77" s="13" t="s">
        <v>16</v>
      </c>
      <c r="AE77" s="13" t="s">
        <v>16</v>
      </c>
      <c r="AF77" s="13" t="s">
        <v>16</v>
      </c>
      <c r="AG77" s="13" t="s">
        <v>16</v>
      </c>
      <c r="AH77" s="13" t="s">
        <v>16</v>
      </c>
      <c r="AI77" s="13" t="s">
        <v>16</v>
      </c>
      <c r="AJ77" s="13" t="s">
        <v>16</v>
      </c>
      <c r="AK77" s="13" t="s">
        <v>16</v>
      </c>
      <c r="AL77" s="13" t="s">
        <v>16</v>
      </c>
      <c r="AM77" s="13" t="s">
        <v>16</v>
      </c>
      <c r="AN77" s="11" t="s">
        <v>16</v>
      </c>
    </row>
    <row r="78" spans="1:40" ht="107.25" customHeight="1" x14ac:dyDescent="0.25">
      <c r="A78" s="16" t="s">
        <v>143</v>
      </c>
      <c r="B78" s="15" t="s">
        <v>17</v>
      </c>
      <c r="C78" s="20" t="s">
        <v>17</v>
      </c>
      <c r="D78" s="20" t="s">
        <v>17</v>
      </c>
      <c r="E78" s="20" t="s">
        <v>17</v>
      </c>
      <c r="F78" s="20" t="s">
        <v>17</v>
      </c>
      <c r="G78" s="20" t="s">
        <v>17</v>
      </c>
      <c r="H78" s="20" t="s">
        <v>17</v>
      </c>
      <c r="I78" s="20" t="s">
        <v>17</v>
      </c>
      <c r="J78" s="20" t="s">
        <v>17</v>
      </c>
      <c r="K78" s="20" t="s">
        <v>17</v>
      </c>
      <c r="L78" s="20" t="s">
        <v>17</v>
      </c>
      <c r="M78" s="20" t="s">
        <v>17</v>
      </c>
      <c r="N78" s="20" t="s">
        <v>17</v>
      </c>
      <c r="O78" s="20" t="s">
        <v>17</v>
      </c>
      <c r="P78" s="20" t="s">
        <v>17</v>
      </c>
      <c r="Q78" s="20" t="s">
        <v>17</v>
      </c>
      <c r="R78" s="20" t="s">
        <v>17</v>
      </c>
      <c r="S78" s="20" t="s">
        <v>17</v>
      </c>
      <c r="T78" s="20" t="s">
        <v>17</v>
      </c>
      <c r="U78" s="66" t="s">
        <v>157</v>
      </c>
      <c r="V78" s="12" t="s">
        <v>114</v>
      </c>
      <c r="W78" s="13">
        <v>45</v>
      </c>
      <c r="X78" s="13">
        <v>15</v>
      </c>
      <c r="Y78" s="13">
        <v>10</v>
      </c>
      <c r="Z78" s="43" t="s">
        <v>50</v>
      </c>
      <c r="AA78" s="43" t="s">
        <v>50</v>
      </c>
      <c r="AB78" s="43" t="s">
        <v>50</v>
      </c>
      <c r="AC78" s="43" t="s">
        <v>50</v>
      </c>
      <c r="AD78" s="43" t="s">
        <v>50</v>
      </c>
      <c r="AE78" s="43" t="s">
        <v>50</v>
      </c>
      <c r="AF78" s="43" t="s">
        <v>50</v>
      </c>
      <c r="AG78" s="43" t="s">
        <v>50</v>
      </c>
      <c r="AH78" s="43" t="s">
        <v>50</v>
      </c>
      <c r="AI78" s="43" t="s">
        <v>50</v>
      </c>
      <c r="AJ78" s="43" t="s">
        <v>50</v>
      </c>
      <c r="AK78" s="43" t="s">
        <v>50</v>
      </c>
      <c r="AL78" s="43" t="s">
        <v>50</v>
      </c>
      <c r="AM78" s="43" t="s">
        <v>50</v>
      </c>
      <c r="AN78" s="48">
        <f t="shared" ref="AN78:AN83" si="16">SUM(W78:Y78)</f>
        <v>70</v>
      </c>
    </row>
    <row r="79" spans="1:40" ht="204.75" customHeight="1" x14ac:dyDescent="0.25">
      <c r="A79" s="16" t="s">
        <v>28</v>
      </c>
      <c r="B79" s="11" t="s">
        <v>17</v>
      </c>
      <c r="C79" s="20" t="s">
        <v>17</v>
      </c>
      <c r="D79" s="20" t="s">
        <v>17</v>
      </c>
      <c r="E79" s="20" t="s">
        <v>17</v>
      </c>
      <c r="F79" s="20" t="s">
        <v>17</v>
      </c>
      <c r="G79" s="20" t="s">
        <v>17</v>
      </c>
      <c r="H79" s="20" t="s">
        <v>17</v>
      </c>
      <c r="I79" s="20" t="s">
        <v>17</v>
      </c>
      <c r="J79" s="20" t="s">
        <v>17</v>
      </c>
      <c r="K79" s="20" t="s">
        <v>17</v>
      </c>
      <c r="L79" s="20" t="s">
        <v>17</v>
      </c>
      <c r="M79" s="20" t="s">
        <v>17</v>
      </c>
      <c r="N79" s="20" t="s">
        <v>17</v>
      </c>
      <c r="O79" s="20" t="s">
        <v>17</v>
      </c>
      <c r="P79" s="20" t="s">
        <v>17</v>
      </c>
      <c r="Q79" s="20" t="s">
        <v>17</v>
      </c>
      <c r="R79" s="20" t="s">
        <v>17</v>
      </c>
      <c r="S79" s="20" t="s">
        <v>17</v>
      </c>
      <c r="T79" s="20" t="s">
        <v>17</v>
      </c>
      <c r="U79" s="66"/>
      <c r="V79" s="12" t="s">
        <v>115</v>
      </c>
      <c r="W79" s="13">
        <v>11</v>
      </c>
      <c r="X79" s="13">
        <v>13</v>
      </c>
      <c r="Y79" s="13">
        <v>10</v>
      </c>
      <c r="Z79" s="43" t="s">
        <v>50</v>
      </c>
      <c r="AA79" s="43" t="s">
        <v>50</v>
      </c>
      <c r="AB79" s="43" t="s">
        <v>50</v>
      </c>
      <c r="AC79" s="43" t="s">
        <v>50</v>
      </c>
      <c r="AD79" s="43" t="s">
        <v>50</v>
      </c>
      <c r="AE79" s="43" t="s">
        <v>50</v>
      </c>
      <c r="AF79" s="43" t="s">
        <v>50</v>
      </c>
      <c r="AG79" s="43" t="s">
        <v>50</v>
      </c>
      <c r="AH79" s="43" t="s">
        <v>50</v>
      </c>
      <c r="AI79" s="43" t="s">
        <v>50</v>
      </c>
      <c r="AJ79" s="43" t="s">
        <v>50</v>
      </c>
      <c r="AK79" s="43" t="s">
        <v>50</v>
      </c>
      <c r="AL79" s="43" t="s">
        <v>50</v>
      </c>
      <c r="AM79" s="43" t="s">
        <v>50</v>
      </c>
      <c r="AN79" s="48">
        <f t="shared" si="16"/>
        <v>34</v>
      </c>
    </row>
    <row r="80" spans="1:40" ht="87" customHeight="1" x14ac:dyDescent="0.25">
      <c r="A80" s="66" t="s">
        <v>42</v>
      </c>
      <c r="B80" s="12" t="s">
        <v>88</v>
      </c>
      <c r="C80" s="27">
        <f>SUM(D80:T80)</f>
        <v>22936302</v>
      </c>
      <c r="D80" s="18">
        <f>D81</f>
        <v>5875362</v>
      </c>
      <c r="E80" s="18">
        <f t="shared" ref="E80:T80" si="17">E81</f>
        <v>9643140</v>
      </c>
      <c r="F80" s="27">
        <f t="shared" si="17"/>
        <v>7417800</v>
      </c>
      <c r="G80" s="27">
        <f t="shared" si="17"/>
        <v>0</v>
      </c>
      <c r="H80" s="27">
        <f t="shared" si="17"/>
        <v>0</v>
      </c>
      <c r="I80" s="27">
        <f t="shared" si="17"/>
        <v>0</v>
      </c>
      <c r="J80" s="27">
        <f t="shared" si="17"/>
        <v>0</v>
      </c>
      <c r="K80" s="27">
        <f t="shared" si="17"/>
        <v>0</v>
      </c>
      <c r="L80" s="27">
        <f t="shared" si="17"/>
        <v>0</v>
      </c>
      <c r="M80" s="27">
        <f t="shared" si="17"/>
        <v>0</v>
      </c>
      <c r="N80" s="27">
        <f t="shared" si="17"/>
        <v>0</v>
      </c>
      <c r="O80" s="27">
        <f t="shared" si="17"/>
        <v>0</v>
      </c>
      <c r="P80" s="27">
        <f t="shared" si="17"/>
        <v>0</v>
      </c>
      <c r="Q80" s="27">
        <f t="shared" si="17"/>
        <v>0</v>
      </c>
      <c r="R80" s="27">
        <f t="shared" si="17"/>
        <v>0</v>
      </c>
      <c r="S80" s="27">
        <f t="shared" si="17"/>
        <v>0</v>
      </c>
      <c r="T80" s="27">
        <f t="shared" si="17"/>
        <v>0</v>
      </c>
      <c r="U80" s="66"/>
      <c r="V80" s="12" t="s">
        <v>116</v>
      </c>
      <c r="W80" s="13">
        <v>8</v>
      </c>
      <c r="X80" s="13">
        <v>13</v>
      </c>
      <c r="Y80" s="13">
        <v>10</v>
      </c>
      <c r="Z80" s="43" t="s">
        <v>50</v>
      </c>
      <c r="AA80" s="43" t="s">
        <v>50</v>
      </c>
      <c r="AB80" s="43" t="s">
        <v>50</v>
      </c>
      <c r="AC80" s="43" t="s">
        <v>50</v>
      </c>
      <c r="AD80" s="43" t="s">
        <v>50</v>
      </c>
      <c r="AE80" s="43" t="s">
        <v>50</v>
      </c>
      <c r="AF80" s="43" t="s">
        <v>50</v>
      </c>
      <c r="AG80" s="43" t="s">
        <v>50</v>
      </c>
      <c r="AH80" s="43" t="s">
        <v>50</v>
      </c>
      <c r="AI80" s="43" t="s">
        <v>50</v>
      </c>
      <c r="AJ80" s="43" t="s">
        <v>50</v>
      </c>
      <c r="AK80" s="43" t="s">
        <v>50</v>
      </c>
      <c r="AL80" s="43" t="s">
        <v>50</v>
      </c>
      <c r="AM80" s="43" t="s">
        <v>50</v>
      </c>
      <c r="AN80" s="48">
        <f t="shared" si="16"/>
        <v>31</v>
      </c>
    </row>
    <row r="81" spans="1:42" ht="87" customHeight="1" x14ac:dyDescent="0.25">
      <c r="A81" s="66"/>
      <c r="B81" s="34" t="s">
        <v>99</v>
      </c>
      <c r="C81" s="27">
        <f>SUM(D81:T81)</f>
        <v>22936302</v>
      </c>
      <c r="D81" s="18">
        <v>5875362</v>
      </c>
      <c r="E81" s="23">
        <v>9643140</v>
      </c>
      <c r="F81" s="23">
        <v>7417800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66"/>
      <c r="V81" s="12" t="s">
        <v>117</v>
      </c>
      <c r="W81" s="10">
        <v>330.29</v>
      </c>
      <c r="X81" s="10">
        <v>546</v>
      </c>
      <c r="Y81" s="32">
        <v>420</v>
      </c>
      <c r="Z81" s="33" t="s">
        <v>50</v>
      </c>
      <c r="AA81" s="40" t="s">
        <v>50</v>
      </c>
      <c r="AB81" s="40" t="s">
        <v>50</v>
      </c>
      <c r="AC81" s="40" t="s">
        <v>50</v>
      </c>
      <c r="AD81" s="40" t="s">
        <v>50</v>
      </c>
      <c r="AE81" s="40" t="s">
        <v>50</v>
      </c>
      <c r="AF81" s="40" t="s">
        <v>50</v>
      </c>
      <c r="AG81" s="40" t="s">
        <v>50</v>
      </c>
      <c r="AH81" s="40" t="s">
        <v>50</v>
      </c>
      <c r="AI81" s="40" t="s">
        <v>50</v>
      </c>
      <c r="AJ81" s="40" t="s">
        <v>50</v>
      </c>
      <c r="AK81" s="40" t="s">
        <v>50</v>
      </c>
      <c r="AL81" s="40" t="s">
        <v>50</v>
      </c>
      <c r="AM81" s="40" t="s">
        <v>50</v>
      </c>
      <c r="AN81" s="50">
        <f t="shared" si="16"/>
        <v>1296.29</v>
      </c>
    </row>
    <row r="82" spans="1:42" ht="123.75" customHeight="1" x14ac:dyDescent="0.25">
      <c r="A82" s="16" t="s">
        <v>29</v>
      </c>
      <c r="B82" s="10" t="s">
        <v>17</v>
      </c>
      <c r="C82" s="30" t="s">
        <v>17</v>
      </c>
      <c r="D82" s="20" t="s">
        <v>17</v>
      </c>
      <c r="E82" s="20" t="s">
        <v>17</v>
      </c>
      <c r="F82" s="20" t="s">
        <v>17</v>
      </c>
      <c r="G82" s="20" t="s">
        <v>17</v>
      </c>
      <c r="H82" s="20" t="s">
        <v>17</v>
      </c>
      <c r="I82" s="20" t="s">
        <v>17</v>
      </c>
      <c r="J82" s="20" t="s">
        <v>17</v>
      </c>
      <c r="K82" s="20" t="s">
        <v>17</v>
      </c>
      <c r="L82" s="20" t="s">
        <v>17</v>
      </c>
      <c r="M82" s="20" t="s">
        <v>17</v>
      </c>
      <c r="N82" s="20" t="s">
        <v>17</v>
      </c>
      <c r="O82" s="20" t="s">
        <v>17</v>
      </c>
      <c r="P82" s="20" t="s">
        <v>17</v>
      </c>
      <c r="Q82" s="20" t="s">
        <v>17</v>
      </c>
      <c r="R82" s="20" t="s">
        <v>17</v>
      </c>
      <c r="S82" s="20" t="s">
        <v>17</v>
      </c>
      <c r="T82" s="20" t="s">
        <v>17</v>
      </c>
      <c r="U82" s="66"/>
      <c r="V82" s="12" t="s">
        <v>173</v>
      </c>
      <c r="W82" s="46">
        <v>8</v>
      </c>
      <c r="X82" s="46">
        <v>13</v>
      </c>
      <c r="Y82" s="46">
        <v>10</v>
      </c>
      <c r="Z82" s="35" t="s">
        <v>50</v>
      </c>
      <c r="AA82" s="35" t="s">
        <v>50</v>
      </c>
      <c r="AB82" s="35" t="s">
        <v>50</v>
      </c>
      <c r="AC82" s="35" t="s">
        <v>50</v>
      </c>
      <c r="AD82" s="35" t="s">
        <v>50</v>
      </c>
      <c r="AE82" s="35" t="s">
        <v>50</v>
      </c>
      <c r="AF82" s="35" t="s">
        <v>50</v>
      </c>
      <c r="AG82" s="35" t="s">
        <v>50</v>
      </c>
      <c r="AH82" s="35" t="s">
        <v>50</v>
      </c>
      <c r="AI82" s="35" t="s">
        <v>50</v>
      </c>
      <c r="AJ82" s="35" t="s">
        <v>50</v>
      </c>
      <c r="AK82" s="35" t="s">
        <v>50</v>
      </c>
      <c r="AL82" s="35" t="s">
        <v>50</v>
      </c>
      <c r="AM82" s="35" t="s">
        <v>50</v>
      </c>
      <c r="AN82" s="43">
        <f t="shared" si="16"/>
        <v>31</v>
      </c>
    </row>
    <row r="83" spans="1:42" ht="137.25" customHeight="1" x14ac:dyDescent="0.25">
      <c r="A83" s="16" t="s">
        <v>30</v>
      </c>
      <c r="B83" s="10" t="s">
        <v>17</v>
      </c>
      <c r="C83" s="30" t="s">
        <v>17</v>
      </c>
      <c r="D83" s="20" t="s">
        <v>17</v>
      </c>
      <c r="E83" s="20" t="s">
        <v>17</v>
      </c>
      <c r="F83" s="20" t="s">
        <v>17</v>
      </c>
      <c r="G83" s="20" t="s">
        <v>17</v>
      </c>
      <c r="H83" s="20" t="s">
        <v>17</v>
      </c>
      <c r="I83" s="20" t="s">
        <v>17</v>
      </c>
      <c r="J83" s="20" t="s">
        <v>17</v>
      </c>
      <c r="K83" s="20" t="s">
        <v>17</v>
      </c>
      <c r="L83" s="20" t="s">
        <v>17</v>
      </c>
      <c r="M83" s="20" t="s">
        <v>17</v>
      </c>
      <c r="N83" s="20" t="s">
        <v>17</v>
      </c>
      <c r="O83" s="20" t="s">
        <v>17</v>
      </c>
      <c r="P83" s="20" t="s">
        <v>17</v>
      </c>
      <c r="Q83" s="20" t="s">
        <v>17</v>
      </c>
      <c r="R83" s="20" t="s">
        <v>17</v>
      </c>
      <c r="S83" s="20" t="s">
        <v>17</v>
      </c>
      <c r="T83" s="20" t="s">
        <v>17</v>
      </c>
      <c r="U83" s="66"/>
      <c r="V83" s="12" t="s">
        <v>180</v>
      </c>
      <c r="W83" s="46">
        <v>8</v>
      </c>
      <c r="X83" s="46">
        <v>13</v>
      </c>
      <c r="Y83" s="46">
        <v>10</v>
      </c>
      <c r="Z83" s="43" t="s">
        <v>50</v>
      </c>
      <c r="AA83" s="43" t="s">
        <v>50</v>
      </c>
      <c r="AB83" s="43" t="s">
        <v>50</v>
      </c>
      <c r="AC83" s="43" t="s">
        <v>50</v>
      </c>
      <c r="AD83" s="43" t="s">
        <v>50</v>
      </c>
      <c r="AE83" s="43" t="s">
        <v>50</v>
      </c>
      <c r="AF83" s="43" t="s">
        <v>50</v>
      </c>
      <c r="AG83" s="43" t="s">
        <v>50</v>
      </c>
      <c r="AH83" s="43" t="s">
        <v>50</v>
      </c>
      <c r="AI83" s="43" t="s">
        <v>50</v>
      </c>
      <c r="AJ83" s="43" t="s">
        <v>50</v>
      </c>
      <c r="AK83" s="43" t="s">
        <v>50</v>
      </c>
      <c r="AL83" s="43" t="s">
        <v>50</v>
      </c>
      <c r="AM83" s="43" t="s">
        <v>50</v>
      </c>
      <c r="AN83" s="43">
        <f t="shared" si="16"/>
        <v>31</v>
      </c>
    </row>
    <row r="84" spans="1:42" s="6" customFormat="1" ht="26.25" customHeight="1" x14ac:dyDescent="0.25">
      <c r="A84" s="75" t="s">
        <v>47</v>
      </c>
      <c r="B84" s="17" t="s">
        <v>88</v>
      </c>
      <c r="C84" s="18">
        <f>SUM(D84:T84)</f>
        <v>22936302</v>
      </c>
      <c r="D84" s="18">
        <f>D85</f>
        <v>5875362</v>
      </c>
      <c r="E84" s="23">
        <f t="shared" ref="E84:T84" si="18">E85</f>
        <v>9643140</v>
      </c>
      <c r="F84" s="23">
        <f t="shared" si="18"/>
        <v>7417800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  <c r="P84" s="23">
        <f t="shared" si="18"/>
        <v>0</v>
      </c>
      <c r="Q84" s="23">
        <f t="shared" si="18"/>
        <v>0</v>
      </c>
      <c r="R84" s="23">
        <f t="shared" si="18"/>
        <v>0</v>
      </c>
      <c r="S84" s="23">
        <f t="shared" si="18"/>
        <v>0</v>
      </c>
      <c r="T84" s="23">
        <f t="shared" si="18"/>
        <v>0</v>
      </c>
      <c r="U84" s="66"/>
      <c r="V84" s="32" t="s">
        <v>73</v>
      </c>
      <c r="W84" s="32" t="s">
        <v>73</v>
      </c>
      <c r="X84" s="32" t="s">
        <v>73</v>
      </c>
      <c r="Y84" s="32" t="s">
        <v>73</v>
      </c>
      <c r="Z84" s="25" t="s">
        <v>73</v>
      </c>
      <c r="AA84" s="25" t="s">
        <v>73</v>
      </c>
      <c r="AB84" s="25" t="s">
        <v>73</v>
      </c>
      <c r="AC84" s="25" t="s">
        <v>73</v>
      </c>
      <c r="AD84" s="25" t="s">
        <v>73</v>
      </c>
      <c r="AE84" s="25" t="s">
        <v>73</v>
      </c>
      <c r="AF84" s="25" t="s">
        <v>73</v>
      </c>
      <c r="AG84" s="25" t="s">
        <v>73</v>
      </c>
      <c r="AH84" s="25" t="s">
        <v>73</v>
      </c>
      <c r="AI84" s="25" t="s">
        <v>73</v>
      </c>
      <c r="AJ84" s="25" t="s">
        <v>73</v>
      </c>
      <c r="AK84" s="25" t="s">
        <v>73</v>
      </c>
      <c r="AL84" s="25" t="s">
        <v>73</v>
      </c>
      <c r="AM84" s="25" t="s">
        <v>73</v>
      </c>
      <c r="AN84" s="14" t="s">
        <v>73</v>
      </c>
    </row>
    <row r="85" spans="1:42" s="6" customFormat="1" ht="90.75" customHeight="1" x14ac:dyDescent="0.25">
      <c r="A85" s="75"/>
      <c r="B85" s="17" t="s">
        <v>101</v>
      </c>
      <c r="C85" s="18">
        <f>SUM(D85:T85)</f>
        <v>22936302</v>
      </c>
      <c r="D85" s="18">
        <f>D81</f>
        <v>5875362</v>
      </c>
      <c r="E85" s="18">
        <f t="shared" ref="E85:F85" si="19">E81</f>
        <v>9643140</v>
      </c>
      <c r="F85" s="18">
        <f t="shared" si="19"/>
        <v>7417800</v>
      </c>
      <c r="G85" s="18">
        <f>G81</f>
        <v>0</v>
      </c>
      <c r="H85" s="18">
        <f>H81</f>
        <v>0</v>
      </c>
      <c r="I85" s="18">
        <f t="shared" ref="I85:T85" si="20">I81</f>
        <v>0</v>
      </c>
      <c r="J85" s="18">
        <f t="shared" si="20"/>
        <v>0</v>
      </c>
      <c r="K85" s="18">
        <f t="shared" si="20"/>
        <v>0</v>
      </c>
      <c r="L85" s="18">
        <f t="shared" si="20"/>
        <v>0</v>
      </c>
      <c r="M85" s="18">
        <f t="shared" si="20"/>
        <v>0</v>
      </c>
      <c r="N85" s="18">
        <f t="shared" si="20"/>
        <v>0</v>
      </c>
      <c r="O85" s="18">
        <f t="shared" si="20"/>
        <v>0</v>
      </c>
      <c r="P85" s="18">
        <f t="shared" si="20"/>
        <v>0</v>
      </c>
      <c r="Q85" s="18">
        <f t="shared" si="20"/>
        <v>0</v>
      </c>
      <c r="R85" s="18">
        <f t="shared" si="20"/>
        <v>0</v>
      </c>
      <c r="S85" s="18">
        <f t="shared" si="20"/>
        <v>0</v>
      </c>
      <c r="T85" s="18">
        <f t="shared" si="20"/>
        <v>0</v>
      </c>
      <c r="U85" s="66"/>
      <c r="V85" s="32" t="s">
        <v>73</v>
      </c>
      <c r="W85" s="32" t="s">
        <v>73</v>
      </c>
      <c r="X85" s="32" t="s">
        <v>73</v>
      </c>
      <c r="Y85" s="32" t="s">
        <v>73</v>
      </c>
      <c r="Z85" s="25" t="s">
        <v>73</v>
      </c>
      <c r="AA85" s="25" t="s">
        <v>73</v>
      </c>
      <c r="AB85" s="25" t="s">
        <v>73</v>
      </c>
      <c r="AC85" s="25" t="s">
        <v>73</v>
      </c>
      <c r="AD85" s="25" t="s">
        <v>73</v>
      </c>
      <c r="AE85" s="25" t="s">
        <v>73</v>
      </c>
      <c r="AF85" s="25" t="s">
        <v>73</v>
      </c>
      <c r="AG85" s="25" t="s">
        <v>73</v>
      </c>
      <c r="AH85" s="25" t="s">
        <v>73</v>
      </c>
      <c r="AI85" s="25" t="s">
        <v>73</v>
      </c>
      <c r="AJ85" s="25" t="s">
        <v>73</v>
      </c>
      <c r="AK85" s="25" t="s">
        <v>73</v>
      </c>
      <c r="AL85" s="25" t="s">
        <v>73</v>
      </c>
      <c r="AM85" s="25" t="s">
        <v>73</v>
      </c>
      <c r="AN85" s="14" t="s">
        <v>73</v>
      </c>
    </row>
    <row r="86" spans="1:42" ht="22.5" customHeight="1" x14ac:dyDescent="0.25">
      <c r="A86" s="75" t="s">
        <v>25</v>
      </c>
      <c r="B86" s="16" t="s">
        <v>88</v>
      </c>
      <c r="C86" s="18">
        <f>SUM(D86:T86)</f>
        <v>22936302</v>
      </c>
      <c r="D86" s="27">
        <f>D87</f>
        <v>5875362</v>
      </c>
      <c r="E86" s="27">
        <f t="shared" ref="E86:T86" si="21">E87</f>
        <v>9643140</v>
      </c>
      <c r="F86" s="27">
        <f t="shared" si="21"/>
        <v>7417800</v>
      </c>
      <c r="G86" s="27">
        <f t="shared" si="21"/>
        <v>0</v>
      </c>
      <c r="H86" s="27">
        <f t="shared" si="21"/>
        <v>0</v>
      </c>
      <c r="I86" s="27">
        <f t="shared" si="21"/>
        <v>0</v>
      </c>
      <c r="J86" s="27">
        <f t="shared" si="21"/>
        <v>0</v>
      </c>
      <c r="K86" s="27">
        <f t="shared" si="21"/>
        <v>0</v>
      </c>
      <c r="L86" s="27">
        <f t="shared" si="21"/>
        <v>0</v>
      </c>
      <c r="M86" s="27">
        <f t="shared" si="21"/>
        <v>0</v>
      </c>
      <c r="N86" s="27">
        <f t="shared" si="21"/>
        <v>0</v>
      </c>
      <c r="O86" s="27">
        <f t="shared" si="21"/>
        <v>0</v>
      </c>
      <c r="P86" s="27">
        <f t="shared" si="21"/>
        <v>0</v>
      </c>
      <c r="Q86" s="27">
        <f t="shared" si="21"/>
        <v>0</v>
      </c>
      <c r="R86" s="27">
        <f t="shared" si="21"/>
        <v>0</v>
      </c>
      <c r="S86" s="27">
        <f t="shared" si="21"/>
        <v>0</v>
      </c>
      <c r="T86" s="27">
        <f t="shared" si="21"/>
        <v>0</v>
      </c>
      <c r="U86" s="66"/>
      <c r="V86" s="10" t="s">
        <v>73</v>
      </c>
      <c r="W86" s="10" t="s">
        <v>73</v>
      </c>
      <c r="X86" s="10" t="s">
        <v>73</v>
      </c>
      <c r="Y86" s="10" t="s">
        <v>73</v>
      </c>
      <c r="Z86" s="15" t="s">
        <v>73</v>
      </c>
      <c r="AA86" s="15" t="s">
        <v>73</v>
      </c>
      <c r="AB86" s="15" t="s">
        <v>73</v>
      </c>
      <c r="AC86" s="15" t="s">
        <v>73</v>
      </c>
      <c r="AD86" s="15" t="s">
        <v>73</v>
      </c>
      <c r="AE86" s="15" t="s">
        <v>73</v>
      </c>
      <c r="AF86" s="15" t="s">
        <v>73</v>
      </c>
      <c r="AG86" s="15" t="s">
        <v>73</v>
      </c>
      <c r="AH86" s="15" t="s">
        <v>73</v>
      </c>
      <c r="AI86" s="15" t="s">
        <v>73</v>
      </c>
      <c r="AJ86" s="15" t="s">
        <v>73</v>
      </c>
      <c r="AK86" s="15" t="s">
        <v>73</v>
      </c>
      <c r="AL86" s="15" t="s">
        <v>73</v>
      </c>
      <c r="AM86" s="15" t="s">
        <v>73</v>
      </c>
      <c r="AN86" s="11" t="s">
        <v>73</v>
      </c>
    </row>
    <row r="87" spans="1:42" ht="152.25" customHeight="1" x14ac:dyDescent="0.25">
      <c r="A87" s="75"/>
      <c r="B87" s="16" t="s">
        <v>101</v>
      </c>
      <c r="C87" s="18">
        <f>SUM(D87:T87)</f>
        <v>22936302</v>
      </c>
      <c r="D87" s="27">
        <f>D85</f>
        <v>5875362</v>
      </c>
      <c r="E87" s="27">
        <f t="shared" ref="E87:F87" si="22">E85</f>
        <v>9643140</v>
      </c>
      <c r="F87" s="27">
        <f t="shared" si="22"/>
        <v>7417800</v>
      </c>
      <c r="G87" s="27">
        <f>G85</f>
        <v>0</v>
      </c>
      <c r="H87" s="27">
        <f t="shared" ref="H87" si="23">H85</f>
        <v>0</v>
      </c>
      <c r="I87" s="27">
        <f t="shared" ref="I87:T87" si="24">I85</f>
        <v>0</v>
      </c>
      <c r="J87" s="27">
        <f t="shared" si="24"/>
        <v>0</v>
      </c>
      <c r="K87" s="27">
        <f t="shared" si="24"/>
        <v>0</v>
      </c>
      <c r="L87" s="27">
        <f t="shared" si="24"/>
        <v>0</v>
      </c>
      <c r="M87" s="27">
        <f t="shared" si="24"/>
        <v>0</v>
      </c>
      <c r="N87" s="27">
        <f t="shared" si="24"/>
        <v>0</v>
      </c>
      <c r="O87" s="27">
        <f t="shared" si="24"/>
        <v>0</v>
      </c>
      <c r="P87" s="27">
        <f t="shared" si="24"/>
        <v>0</v>
      </c>
      <c r="Q87" s="27">
        <f t="shared" si="24"/>
        <v>0</v>
      </c>
      <c r="R87" s="27">
        <f t="shared" si="24"/>
        <v>0</v>
      </c>
      <c r="S87" s="27">
        <f t="shared" si="24"/>
        <v>0</v>
      </c>
      <c r="T87" s="27">
        <f t="shared" si="24"/>
        <v>0</v>
      </c>
      <c r="U87" s="66"/>
      <c r="V87" s="10" t="s">
        <v>73</v>
      </c>
      <c r="W87" s="10" t="s">
        <v>73</v>
      </c>
      <c r="X87" s="10" t="s">
        <v>73</v>
      </c>
      <c r="Y87" s="10" t="s">
        <v>73</v>
      </c>
      <c r="Z87" s="15" t="s">
        <v>73</v>
      </c>
      <c r="AA87" s="15" t="s">
        <v>73</v>
      </c>
      <c r="AB87" s="15" t="s">
        <v>73</v>
      </c>
      <c r="AC87" s="15" t="s">
        <v>73</v>
      </c>
      <c r="AD87" s="15" t="s">
        <v>73</v>
      </c>
      <c r="AE87" s="15" t="s">
        <v>73</v>
      </c>
      <c r="AF87" s="15" t="s">
        <v>73</v>
      </c>
      <c r="AG87" s="15" t="s">
        <v>73</v>
      </c>
      <c r="AH87" s="15" t="s">
        <v>73</v>
      </c>
      <c r="AI87" s="15" t="s">
        <v>73</v>
      </c>
      <c r="AJ87" s="15" t="s">
        <v>73</v>
      </c>
      <c r="AK87" s="15" t="s">
        <v>73</v>
      </c>
      <c r="AL87" s="15" t="s">
        <v>73</v>
      </c>
      <c r="AM87" s="15" t="s">
        <v>73</v>
      </c>
      <c r="AN87" s="11" t="s">
        <v>73</v>
      </c>
    </row>
    <row r="88" spans="1:42" ht="22.5" customHeight="1" x14ac:dyDescent="0.25">
      <c r="A88" s="71" t="s">
        <v>33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</row>
    <row r="89" spans="1:42" ht="24.75" customHeight="1" x14ac:dyDescent="0.25">
      <c r="A89" s="71" t="s">
        <v>37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</row>
    <row r="90" spans="1:42" ht="57" customHeight="1" x14ac:dyDescent="0.25">
      <c r="A90" s="66" t="s">
        <v>6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 t="s">
        <v>174</v>
      </c>
      <c r="W90" s="54" t="s">
        <v>17</v>
      </c>
      <c r="X90" s="54" t="s">
        <v>14</v>
      </c>
      <c r="Y90" s="54" t="s">
        <v>14</v>
      </c>
      <c r="Z90" s="54" t="s">
        <v>14</v>
      </c>
      <c r="AA90" s="54" t="s">
        <v>14</v>
      </c>
      <c r="AB90" s="54" t="s">
        <v>14</v>
      </c>
      <c r="AC90" s="54" t="s">
        <v>14</v>
      </c>
      <c r="AD90" s="54" t="s">
        <v>14</v>
      </c>
      <c r="AE90" s="54" t="s">
        <v>14</v>
      </c>
      <c r="AF90" s="54" t="s">
        <v>14</v>
      </c>
      <c r="AG90" s="54" t="s">
        <v>14</v>
      </c>
      <c r="AH90" s="54" t="s">
        <v>14</v>
      </c>
      <c r="AI90" s="54" t="s">
        <v>14</v>
      </c>
      <c r="AJ90" s="54" t="s">
        <v>14</v>
      </c>
      <c r="AK90" s="54" t="s">
        <v>14</v>
      </c>
      <c r="AL90" s="54" t="s">
        <v>14</v>
      </c>
      <c r="AM90" s="54" t="s">
        <v>14</v>
      </c>
      <c r="AN90" s="74" t="s">
        <v>14</v>
      </c>
    </row>
    <row r="91" spans="1:42" ht="81.75" customHeight="1" x14ac:dyDescent="0.25">
      <c r="A91" s="66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S91" s="66"/>
      <c r="T91" s="66"/>
      <c r="U91" s="66"/>
      <c r="V91" s="66"/>
      <c r="W91" s="57"/>
      <c r="X91" s="57"/>
      <c r="Y91" s="57"/>
      <c r="Z91" s="57"/>
      <c r="AA91" s="57"/>
      <c r="AB91" s="57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7"/>
      <c r="AN91" s="64"/>
    </row>
    <row r="92" spans="1:42" ht="86.25" customHeight="1" x14ac:dyDescent="0.25">
      <c r="A92" s="66"/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12" t="s">
        <v>95</v>
      </c>
      <c r="W92" s="15" t="s">
        <v>50</v>
      </c>
      <c r="X92" s="15" t="s">
        <v>56</v>
      </c>
      <c r="Y92" s="15" t="s">
        <v>56</v>
      </c>
      <c r="Z92" s="19" t="s">
        <v>50</v>
      </c>
      <c r="AA92" s="19" t="s">
        <v>50</v>
      </c>
      <c r="AB92" s="19" t="s">
        <v>50</v>
      </c>
      <c r="AC92" s="19" t="s">
        <v>50</v>
      </c>
      <c r="AD92" s="19" t="s">
        <v>50</v>
      </c>
      <c r="AE92" s="19" t="s">
        <v>50</v>
      </c>
      <c r="AF92" s="19" t="s">
        <v>50</v>
      </c>
      <c r="AG92" s="19" t="s">
        <v>50</v>
      </c>
      <c r="AH92" s="19" t="s">
        <v>50</v>
      </c>
      <c r="AI92" s="19" t="s">
        <v>50</v>
      </c>
      <c r="AJ92" s="19" t="s">
        <v>50</v>
      </c>
      <c r="AK92" s="19" t="s">
        <v>50</v>
      </c>
      <c r="AL92" s="19" t="s">
        <v>50</v>
      </c>
      <c r="AM92" s="19" t="s">
        <v>50</v>
      </c>
      <c r="AN92" s="28" t="s">
        <v>56</v>
      </c>
    </row>
    <row r="93" spans="1:42" ht="22.5" customHeight="1" x14ac:dyDescent="0.25">
      <c r="A93" s="58" t="s">
        <v>49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9"/>
    </row>
    <row r="94" spans="1:42" ht="70.5" customHeight="1" x14ac:dyDescent="0.25">
      <c r="A94" s="12" t="s">
        <v>144</v>
      </c>
      <c r="B94" s="10" t="s">
        <v>50</v>
      </c>
      <c r="C94" s="10" t="s">
        <v>50</v>
      </c>
      <c r="D94" s="10" t="s">
        <v>50</v>
      </c>
      <c r="E94" s="10" t="s">
        <v>50</v>
      </c>
      <c r="F94" s="10" t="s">
        <v>50</v>
      </c>
      <c r="G94" s="10" t="s">
        <v>50</v>
      </c>
      <c r="H94" s="10" t="s">
        <v>50</v>
      </c>
      <c r="I94" s="10" t="s">
        <v>50</v>
      </c>
      <c r="J94" s="10" t="s">
        <v>50</v>
      </c>
      <c r="K94" s="10" t="s">
        <v>50</v>
      </c>
      <c r="L94" s="10" t="s">
        <v>50</v>
      </c>
      <c r="M94" s="10" t="s">
        <v>50</v>
      </c>
      <c r="N94" s="10" t="s">
        <v>50</v>
      </c>
      <c r="O94" s="10" t="s">
        <v>50</v>
      </c>
      <c r="P94" s="10" t="s">
        <v>50</v>
      </c>
      <c r="Q94" s="10" t="s">
        <v>50</v>
      </c>
      <c r="R94" s="10" t="s">
        <v>50</v>
      </c>
      <c r="S94" s="10" t="s">
        <v>50</v>
      </c>
      <c r="T94" s="10" t="s">
        <v>50</v>
      </c>
      <c r="U94" s="66" t="s">
        <v>158</v>
      </c>
      <c r="V94" s="12" t="s">
        <v>104</v>
      </c>
      <c r="W94" s="13">
        <v>14</v>
      </c>
      <c r="X94" s="13">
        <v>6</v>
      </c>
      <c r="Y94" s="13" t="s">
        <v>50</v>
      </c>
      <c r="Z94" s="13" t="s">
        <v>50</v>
      </c>
      <c r="AA94" s="13" t="s">
        <v>50</v>
      </c>
      <c r="AB94" s="13" t="s">
        <v>50</v>
      </c>
      <c r="AC94" s="13" t="s">
        <v>50</v>
      </c>
      <c r="AD94" s="13" t="s">
        <v>50</v>
      </c>
      <c r="AE94" s="13" t="s">
        <v>50</v>
      </c>
      <c r="AF94" s="13" t="s">
        <v>50</v>
      </c>
      <c r="AG94" s="13" t="s">
        <v>50</v>
      </c>
      <c r="AH94" s="13" t="s">
        <v>50</v>
      </c>
      <c r="AI94" s="13" t="s">
        <v>50</v>
      </c>
      <c r="AJ94" s="13" t="s">
        <v>50</v>
      </c>
      <c r="AK94" s="13" t="s">
        <v>50</v>
      </c>
      <c r="AL94" s="13" t="s">
        <v>50</v>
      </c>
      <c r="AM94" s="13" t="s">
        <v>50</v>
      </c>
      <c r="AN94" s="48">
        <f>SUM(W94:X94)</f>
        <v>20</v>
      </c>
      <c r="AO94" s="49"/>
      <c r="AP94" s="49"/>
    </row>
    <row r="95" spans="1:42" ht="78.75" customHeight="1" x14ac:dyDescent="0.25">
      <c r="A95" s="16" t="s">
        <v>145</v>
      </c>
      <c r="B95" s="10" t="s">
        <v>50</v>
      </c>
      <c r="C95" s="10" t="s">
        <v>50</v>
      </c>
      <c r="D95" s="10" t="s">
        <v>50</v>
      </c>
      <c r="E95" s="10" t="s">
        <v>50</v>
      </c>
      <c r="F95" s="10" t="s">
        <v>50</v>
      </c>
      <c r="G95" s="10" t="s">
        <v>50</v>
      </c>
      <c r="H95" s="10" t="s">
        <v>50</v>
      </c>
      <c r="I95" s="10" t="s">
        <v>50</v>
      </c>
      <c r="J95" s="10" t="s">
        <v>50</v>
      </c>
      <c r="K95" s="10" t="s">
        <v>50</v>
      </c>
      <c r="L95" s="10" t="s">
        <v>50</v>
      </c>
      <c r="M95" s="10" t="s">
        <v>50</v>
      </c>
      <c r="N95" s="10" t="s">
        <v>50</v>
      </c>
      <c r="O95" s="10" t="s">
        <v>50</v>
      </c>
      <c r="P95" s="10" t="s">
        <v>50</v>
      </c>
      <c r="Q95" s="10" t="s">
        <v>50</v>
      </c>
      <c r="R95" s="10" t="s">
        <v>50</v>
      </c>
      <c r="S95" s="10" t="s">
        <v>50</v>
      </c>
      <c r="T95" s="10" t="s">
        <v>50</v>
      </c>
      <c r="U95" s="66"/>
      <c r="V95" s="12" t="s">
        <v>112</v>
      </c>
      <c r="W95" s="46">
        <v>2</v>
      </c>
      <c r="X95" s="13">
        <v>5</v>
      </c>
      <c r="Y95" s="13" t="s">
        <v>50</v>
      </c>
      <c r="Z95" s="13" t="s">
        <v>50</v>
      </c>
      <c r="AA95" s="13" t="s">
        <v>50</v>
      </c>
      <c r="AB95" s="13" t="s">
        <v>50</v>
      </c>
      <c r="AC95" s="13" t="s">
        <v>50</v>
      </c>
      <c r="AD95" s="13" t="s">
        <v>50</v>
      </c>
      <c r="AE95" s="13" t="s">
        <v>50</v>
      </c>
      <c r="AF95" s="13" t="s">
        <v>50</v>
      </c>
      <c r="AG95" s="13" t="s">
        <v>50</v>
      </c>
      <c r="AH95" s="13" t="s">
        <v>50</v>
      </c>
      <c r="AI95" s="13" t="s">
        <v>50</v>
      </c>
      <c r="AJ95" s="13" t="s">
        <v>50</v>
      </c>
      <c r="AK95" s="13" t="s">
        <v>50</v>
      </c>
      <c r="AL95" s="13" t="s">
        <v>50</v>
      </c>
      <c r="AM95" s="13" t="s">
        <v>50</v>
      </c>
      <c r="AN95" s="43">
        <f>SUM(W95:X95)</f>
        <v>7</v>
      </c>
      <c r="AO95" s="49"/>
      <c r="AP95" s="49"/>
    </row>
    <row r="96" spans="1:42" ht="90" customHeight="1" x14ac:dyDescent="0.25">
      <c r="A96" s="16" t="s">
        <v>146</v>
      </c>
      <c r="B96" s="10" t="s">
        <v>50</v>
      </c>
      <c r="C96" s="10" t="s">
        <v>50</v>
      </c>
      <c r="D96" s="10" t="s">
        <v>50</v>
      </c>
      <c r="E96" s="10" t="s">
        <v>50</v>
      </c>
      <c r="F96" s="10" t="s">
        <v>50</v>
      </c>
      <c r="G96" s="10" t="s">
        <v>50</v>
      </c>
      <c r="H96" s="10" t="s">
        <v>50</v>
      </c>
      <c r="I96" s="10" t="s">
        <v>50</v>
      </c>
      <c r="J96" s="10" t="s">
        <v>50</v>
      </c>
      <c r="K96" s="10" t="s">
        <v>50</v>
      </c>
      <c r="L96" s="10" t="s">
        <v>50</v>
      </c>
      <c r="M96" s="10" t="s">
        <v>50</v>
      </c>
      <c r="N96" s="10" t="s">
        <v>50</v>
      </c>
      <c r="O96" s="10" t="s">
        <v>50</v>
      </c>
      <c r="P96" s="10" t="s">
        <v>50</v>
      </c>
      <c r="Q96" s="10" t="s">
        <v>50</v>
      </c>
      <c r="R96" s="10" t="s">
        <v>50</v>
      </c>
      <c r="S96" s="10" t="s">
        <v>50</v>
      </c>
      <c r="T96" s="10" t="s">
        <v>50</v>
      </c>
      <c r="U96" s="66"/>
      <c r="V96" s="12" t="s">
        <v>175</v>
      </c>
      <c r="W96" s="46">
        <v>2</v>
      </c>
      <c r="X96" s="46">
        <v>5</v>
      </c>
      <c r="Y96" s="13" t="s">
        <v>50</v>
      </c>
      <c r="Z96" s="13" t="s">
        <v>50</v>
      </c>
      <c r="AA96" s="13" t="s">
        <v>50</v>
      </c>
      <c r="AB96" s="13" t="s">
        <v>50</v>
      </c>
      <c r="AC96" s="13" t="s">
        <v>50</v>
      </c>
      <c r="AD96" s="13" t="s">
        <v>50</v>
      </c>
      <c r="AE96" s="13" t="s">
        <v>50</v>
      </c>
      <c r="AF96" s="13" t="s">
        <v>50</v>
      </c>
      <c r="AG96" s="13" t="s">
        <v>50</v>
      </c>
      <c r="AH96" s="13" t="s">
        <v>50</v>
      </c>
      <c r="AI96" s="13" t="s">
        <v>50</v>
      </c>
      <c r="AJ96" s="13" t="s">
        <v>50</v>
      </c>
      <c r="AK96" s="13" t="s">
        <v>50</v>
      </c>
      <c r="AL96" s="13" t="s">
        <v>50</v>
      </c>
      <c r="AM96" s="13" t="s">
        <v>50</v>
      </c>
      <c r="AN96" s="47">
        <f>SUM(W96:X96)</f>
        <v>7</v>
      </c>
      <c r="AO96" s="49"/>
      <c r="AP96" s="49"/>
    </row>
    <row r="97" spans="1:42" ht="121.5" customHeight="1" x14ac:dyDescent="0.25">
      <c r="A97" s="16" t="s">
        <v>147</v>
      </c>
      <c r="B97" s="10" t="s">
        <v>50</v>
      </c>
      <c r="C97" s="10" t="s">
        <v>50</v>
      </c>
      <c r="D97" s="10" t="s">
        <v>50</v>
      </c>
      <c r="E97" s="10" t="s">
        <v>50</v>
      </c>
      <c r="F97" s="10" t="s">
        <v>50</v>
      </c>
      <c r="G97" s="10" t="s">
        <v>50</v>
      </c>
      <c r="H97" s="10" t="s">
        <v>50</v>
      </c>
      <c r="I97" s="10" t="s">
        <v>50</v>
      </c>
      <c r="J97" s="10" t="s">
        <v>50</v>
      </c>
      <c r="K97" s="10" t="s">
        <v>50</v>
      </c>
      <c r="L97" s="10" t="s">
        <v>50</v>
      </c>
      <c r="M97" s="10" t="s">
        <v>50</v>
      </c>
      <c r="N97" s="10" t="s">
        <v>50</v>
      </c>
      <c r="O97" s="10" t="s">
        <v>50</v>
      </c>
      <c r="P97" s="10" t="s">
        <v>50</v>
      </c>
      <c r="Q97" s="10" t="s">
        <v>50</v>
      </c>
      <c r="R97" s="10" t="s">
        <v>50</v>
      </c>
      <c r="S97" s="10" t="s">
        <v>50</v>
      </c>
      <c r="T97" s="10" t="s">
        <v>50</v>
      </c>
      <c r="U97" s="66"/>
      <c r="V97" s="12" t="s">
        <v>118</v>
      </c>
      <c r="W97" s="13" t="s">
        <v>16</v>
      </c>
      <c r="X97" s="13" t="s">
        <v>16</v>
      </c>
      <c r="Y97" s="13" t="s">
        <v>50</v>
      </c>
      <c r="Z97" s="13" t="s">
        <v>50</v>
      </c>
      <c r="AA97" s="13" t="s">
        <v>50</v>
      </c>
      <c r="AB97" s="13" t="s">
        <v>50</v>
      </c>
      <c r="AC97" s="13" t="s">
        <v>50</v>
      </c>
      <c r="AD97" s="13" t="s">
        <v>50</v>
      </c>
      <c r="AE97" s="13" t="s">
        <v>50</v>
      </c>
      <c r="AF97" s="13" t="s">
        <v>50</v>
      </c>
      <c r="AG97" s="13" t="s">
        <v>50</v>
      </c>
      <c r="AH97" s="13" t="s">
        <v>50</v>
      </c>
      <c r="AI97" s="13" t="s">
        <v>50</v>
      </c>
      <c r="AJ97" s="13" t="s">
        <v>50</v>
      </c>
      <c r="AK97" s="13" t="s">
        <v>50</v>
      </c>
      <c r="AL97" s="13" t="s">
        <v>50</v>
      </c>
      <c r="AM97" s="13" t="s">
        <v>50</v>
      </c>
      <c r="AN97" s="48" t="s">
        <v>16</v>
      </c>
      <c r="AO97" s="49"/>
      <c r="AP97" s="49"/>
    </row>
    <row r="98" spans="1:42" ht="55.5" customHeight="1" x14ac:dyDescent="0.25">
      <c r="A98" s="75" t="s">
        <v>148</v>
      </c>
      <c r="B98" s="12" t="s">
        <v>88</v>
      </c>
      <c r="C98" s="23">
        <f>SUM(D98:T98)</f>
        <v>11621210</v>
      </c>
      <c r="D98" s="36">
        <f>D99+D100</f>
        <v>0</v>
      </c>
      <c r="E98" s="36">
        <f t="shared" ref="E98:T98" si="25">E99+E100</f>
        <v>5810610</v>
      </c>
      <c r="F98" s="36">
        <f t="shared" si="25"/>
        <v>5810600</v>
      </c>
      <c r="G98" s="36">
        <f t="shared" si="25"/>
        <v>0</v>
      </c>
      <c r="H98" s="36">
        <f t="shared" si="25"/>
        <v>0</v>
      </c>
      <c r="I98" s="36">
        <f t="shared" si="25"/>
        <v>0</v>
      </c>
      <c r="J98" s="36">
        <f t="shared" si="25"/>
        <v>0</v>
      </c>
      <c r="K98" s="36">
        <f t="shared" si="25"/>
        <v>0</v>
      </c>
      <c r="L98" s="36">
        <f t="shared" si="25"/>
        <v>0</v>
      </c>
      <c r="M98" s="36">
        <f t="shared" si="25"/>
        <v>0</v>
      </c>
      <c r="N98" s="36">
        <f t="shared" si="25"/>
        <v>0</v>
      </c>
      <c r="O98" s="36">
        <f t="shared" si="25"/>
        <v>0</v>
      </c>
      <c r="P98" s="36">
        <f t="shared" si="25"/>
        <v>0</v>
      </c>
      <c r="Q98" s="36">
        <f t="shared" si="25"/>
        <v>0</v>
      </c>
      <c r="R98" s="36">
        <f t="shared" si="25"/>
        <v>0</v>
      </c>
      <c r="S98" s="36">
        <f t="shared" si="25"/>
        <v>0</v>
      </c>
      <c r="T98" s="36">
        <f t="shared" si="25"/>
        <v>0</v>
      </c>
      <c r="U98" s="66" t="s">
        <v>149</v>
      </c>
      <c r="V98" s="12" t="s">
        <v>176</v>
      </c>
      <c r="W98" s="13" t="s">
        <v>50</v>
      </c>
      <c r="X98" s="13">
        <v>3</v>
      </c>
      <c r="Y98" s="13">
        <v>3</v>
      </c>
      <c r="Z98" s="13" t="s">
        <v>50</v>
      </c>
      <c r="AA98" s="13" t="s">
        <v>50</v>
      </c>
      <c r="AB98" s="13" t="s">
        <v>50</v>
      </c>
      <c r="AC98" s="13" t="s">
        <v>50</v>
      </c>
      <c r="AD98" s="13" t="s">
        <v>50</v>
      </c>
      <c r="AE98" s="13" t="s">
        <v>50</v>
      </c>
      <c r="AF98" s="13" t="s">
        <v>50</v>
      </c>
      <c r="AG98" s="13" t="s">
        <v>50</v>
      </c>
      <c r="AH98" s="13" t="s">
        <v>50</v>
      </c>
      <c r="AI98" s="13" t="s">
        <v>50</v>
      </c>
      <c r="AJ98" s="13" t="s">
        <v>50</v>
      </c>
      <c r="AK98" s="13" t="s">
        <v>50</v>
      </c>
      <c r="AL98" s="13" t="s">
        <v>50</v>
      </c>
      <c r="AM98" s="13" t="s">
        <v>50</v>
      </c>
      <c r="AN98" s="48">
        <v>6</v>
      </c>
      <c r="AO98" s="49"/>
      <c r="AP98" s="49"/>
    </row>
    <row r="99" spans="1:42" ht="85.5" customHeight="1" x14ac:dyDescent="0.25">
      <c r="A99" s="75"/>
      <c r="B99" s="34" t="s">
        <v>99</v>
      </c>
      <c r="C99" s="23">
        <f t="shared" ref="C99:C100" si="26">SUM(D99:T99)</f>
        <v>4450600</v>
      </c>
      <c r="D99" s="36">
        <v>0</v>
      </c>
      <c r="E99" s="23">
        <v>0</v>
      </c>
      <c r="F99" s="23">
        <v>4450600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66"/>
      <c r="V99" s="66" t="s">
        <v>119</v>
      </c>
      <c r="W99" s="55" t="s">
        <v>50</v>
      </c>
      <c r="X99" s="61">
        <v>108</v>
      </c>
      <c r="Y99" s="61">
        <v>108</v>
      </c>
      <c r="Z99" s="55" t="s">
        <v>50</v>
      </c>
      <c r="AA99" s="55" t="s">
        <v>50</v>
      </c>
      <c r="AB99" s="55" t="s">
        <v>50</v>
      </c>
      <c r="AC99" s="55" t="s">
        <v>50</v>
      </c>
      <c r="AD99" s="55" t="s">
        <v>50</v>
      </c>
      <c r="AE99" s="55" t="s">
        <v>50</v>
      </c>
      <c r="AF99" s="55" t="s">
        <v>50</v>
      </c>
      <c r="AG99" s="55" t="s">
        <v>50</v>
      </c>
      <c r="AH99" s="55" t="s">
        <v>50</v>
      </c>
      <c r="AI99" s="55" t="s">
        <v>50</v>
      </c>
      <c r="AJ99" s="55" t="s">
        <v>50</v>
      </c>
      <c r="AK99" s="55" t="s">
        <v>50</v>
      </c>
      <c r="AL99" s="55" t="s">
        <v>50</v>
      </c>
      <c r="AM99" s="55" t="s">
        <v>50</v>
      </c>
      <c r="AN99" s="63">
        <f>SUM(X99:Y100)</f>
        <v>216</v>
      </c>
      <c r="AO99" s="49"/>
      <c r="AP99" s="49"/>
    </row>
    <row r="100" spans="1:42" ht="83.25" customHeight="1" x14ac:dyDescent="0.25">
      <c r="A100" s="75"/>
      <c r="B100" s="34" t="s">
        <v>100</v>
      </c>
      <c r="C100" s="23">
        <f t="shared" si="26"/>
        <v>7170610</v>
      </c>
      <c r="D100" s="36">
        <v>0</v>
      </c>
      <c r="E100" s="23">
        <v>5810610</v>
      </c>
      <c r="F100" s="23">
        <v>1360000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66"/>
      <c r="V100" s="66"/>
      <c r="W100" s="55"/>
      <c r="X100" s="61"/>
      <c r="Y100" s="61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62"/>
      <c r="AO100" s="49"/>
      <c r="AP100" s="49"/>
    </row>
    <row r="101" spans="1:42" ht="15.75" x14ac:dyDescent="0.25">
      <c r="A101" s="75" t="s">
        <v>48</v>
      </c>
      <c r="B101" s="16" t="s">
        <v>88</v>
      </c>
      <c r="C101" s="23">
        <f t="shared" ref="C101:C117" si="27">SUM(D101:T101)</f>
        <v>11621210</v>
      </c>
      <c r="D101" s="36">
        <f>D102+D103</f>
        <v>0</v>
      </c>
      <c r="E101" s="36">
        <f t="shared" ref="E101:T101" si="28">E102+E103</f>
        <v>5810610</v>
      </c>
      <c r="F101" s="36">
        <f t="shared" si="28"/>
        <v>5810600</v>
      </c>
      <c r="G101" s="36">
        <f t="shared" si="28"/>
        <v>0</v>
      </c>
      <c r="H101" s="36">
        <f t="shared" si="28"/>
        <v>0</v>
      </c>
      <c r="I101" s="36">
        <f t="shared" si="28"/>
        <v>0</v>
      </c>
      <c r="J101" s="36">
        <f t="shared" si="28"/>
        <v>0</v>
      </c>
      <c r="K101" s="36">
        <f t="shared" si="28"/>
        <v>0</v>
      </c>
      <c r="L101" s="36">
        <f t="shared" si="28"/>
        <v>0</v>
      </c>
      <c r="M101" s="36">
        <f t="shared" si="28"/>
        <v>0</v>
      </c>
      <c r="N101" s="36">
        <f t="shared" si="28"/>
        <v>0</v>
      </c>
      <c r="O101" s="36">
        <f t="shared" si="28"/>
        <v>0</v>
      </c>
      <c r="P101" s="36">
        <f t="shared" si="28"/>
        <v>0</v>
      </c>
      <c r="Q101" s="36">
        <f t="shared" si="28"/>
        <v>0</v>
      </c>
      <c r="R101" s="36">
        <f t="shared" si="28"/>
        <v>0</v>
      </c>
      <c r="S101" s="36">
        <f t="shared" si="28"/>
        <v>0</v>
      </c>
      <c r="T101" s="36">
        <f t="shared" si="28"/>
        <v>0</v>
      </c>
      <c r="U101" s="10"/>
      <c r="V101" s="15" t="s">
        <v>73</v>
      </c>
      <c r="W101" s="35" t="s">
        <v>73</v>
      </c>
      <c r="X101" s="35" t="s">
        <v>73</v>
      </c>
      <c r="Y101" s="35" t="s">
        <v>73</v>
      </c>
      <c r="Z101" s="35" t="s">
        <v>73</v>
      </c>
      <c r="AA101" s="35" t="s">
        <v>73</v>
      </c>
      <c r="AB101" s="35" t="s">
        <v>73</v>
      </c>
      <c r="AC101" s="35" t="s">
        <v>73</v>
      </c>
      <c r="AD101" s="35" t="s">
        <v>73</v>
      </c>
      <c r="AE101" s="35" t="s">
        <v>73</v>
      </c>
      <c r="AF101" s="35" t="s">
        <v>73</v>
      </c>
      <c r="AG101" s="35" t="s">
        <v>73</v>
      </c>
      <c r="AH101" s="35" t="s">
        <v>73</v>
      </c>
      <c r="AI101" s="35" t="s">
        <v>73</v>
      </c>
      <c r="AJ101" s="35" t="s">
        <v>73</v>
      </c>
      <c r="AK101" s="35" t="s">
        <v>73</v>
      </c>
      <c r="AL101" s="35" t="s">
        <v>73</v>
      </c>
      <c r="AM101" s="35" t="s">
        <v>73</v>
      </c>
      <c r="AN101" s="35" t="s">
        <v>73</v>
      </c>
      <c r="AO101" s="49"/>
      <c r="AP101" s="49"/>
    </row>
    <row r="102" spans="1:42" ht="89.25" customHeight="1" x14ac:dyDescent="0.25">
      <c r="A102" s="75"/>
      <c r="B102" s="16" t="s">
        <v>101</v>
      </c>
      <c r="C102" s="23">
        <f t="shared" si="27"/>
        <v>4450600</v>
      </c>
      <c r="D102" s="36">
        <v>0</v>
      </c>
      <c r="E102" s="23">
        <v>0</v>
      </c>
      <c r="F102" s="23">
        <v>4450600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15"/>
      <c r="V102" s="15" t="s">
        <v>73</v>
      </c>
      <c r="W102" s="35" t="s">
        <v>73</v>
      </c>
      <c r="X102" s="35" t="s">
        <v>73</v>
      </c>
      <c r="Y102" s="35" t="s">
        <v>73</v>
      </c>
      <c r="Z102" s="35" t="s">
        <v>73</v>
      </c>
      <c r="AA102" s="35" t="s">
        <v>73</v>
      </c>
      <c r="AB102" s="35" t="s">
        <v>73</v>
      </c>
      <c r="AC102" s="35" t="s">
        <v>73</v>
      </c>
      <c r="AD102" s="35" t="s">
        <v>73</v>
      </c>
      <c r="AE102" s="35" t="s">
        <v>73</v>
      </c>
      <c r="AF102" s="35" t="s">
        <v>73</v>
      </c>
      <c r="AG102" s="35" t="s">
        <v>73</v>
      </c>
      <c r="AH102" s="35" t="s">
        <v>73</v>
      </c>
      <c r="AI102" s="35" t="s">
        <v>73</v>
      </c>
      <c r="AJ102" s="35" t="s">
        <v>73</v>
      </c>
      <c r="AK102" s="35" t="s">
        <v>73</v>
      </c>
      <c r="AL102" s="35" t="s">
        <v>73</v>
      </c>
      <c r="AM102" s="35" t="s">
        <v>73</v>
      </c>
      <c r="AN102" s="35" t="s">
        <v>73</v>
      </c>
      <c r="AO102" s="49"/>
      <c r="AP102" s="49"/>
    </row>
    <row r="103" spans="1:42" ht="84" customHeight="1" x14ac:dyDescent="0.25">
      <c r="A103" s="75"/>
      <c r="B103" s="16" t="s">
        <v>90</v>
      </c>
      <c r="C103" s="23">
        <f t="shared" si="27"/>
        <v>7170610</v>
      </c>
      <c r="D103" s="36">
        <f>D100</f>
        <v>0</v>
      </c>
      <c r="E103" s="23">
        <f>E100</f>
        <v>5810610</v>
      </c>
      <c r="F103" s="23">
        <v>1360000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15"/>
      <c r="V103" s="15" t="s">
        <v>73</v>
      </c>
      <c r="W103" s="15" t="s">
        <v>73</v>
      </c>
      <c r="X103" s="15" t="s">
        <v>73</v>
      </c>
      <c r="Y103" s="15" t="s">
        <v>73</v>
      </c>
      <c r="Z103" s="15" t="s">
        <v>73</v>
      </c>
      <c r="AA103" s="15" t="s">
        <v>73</v>
      </c>
      <c r="AB103" s="15" t="s">
        <v>73</v>
      </c>
      <c r="AC103" s="15" t="s">
        <v>73</v>
      </c>
      <c r="AD103" s="15" t="s">
        <v>73</v>
      </c>
      <c r="AE103" s="15" t="s">
        <v>73</v>
      </c>
      <c r="AF103" s="15" t="s">
        <v>73</v>
      </c>
      <c r="AG103" s="15" t="s">
        <v>73</v>
      </c>
      <c r="AH103" s="15" t="s">
        <v>73</v>
      </c>
      <c r="AI103" s="15" t="s">
        <v>73</v>
      </c>
      <c r="AJ103" s="15" t="s">
        <v>73</v>
      </c>
      <c r="AK103" s="15" t="s">
        <v>73</v>
      </c>
      <c r="AL103" s="15" t="s">
        <v>73</v>
      </c>
      <c r="AM103" s="15" t="s">
        <v>73</v>
      </c>
      <c r="AN103" s="15" t="s">
        <v>73</v>
      </c>
    </row>
    <row r="104" spans="1:42" ht="24" customHeight="1" x14ac:dyDescent="0.25">
      <c r="A104" s="75" t="s">
        <v>34</v>
      </c>
      <c r="B104" s="16" t="s">
        <v>88</v>
      </c>
      <c r="C104" s="23">
        <f t="shared" si="27"/>
        <v>11621210</v>
      </c>
      <c r="D104" s="23">
        <f>D101</f>
        <v>0</v>
      </c>
      <c r="E104" s="23">
        <f>E106</f>
        <v>5810610</v>
      </c>
      <c r="F104" s="23">
        <f>F106+F105</f>
        <v>5810600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15"/>
      <c r="V104" s="15" t="s">
        <v>73</v>
      </c>
      <c r="W104" s="15" t="s">
        <v>73</v>
      </c>
      <c r="X104" s="15" t="s">
        <v>73</v>
      </c>
      <c r="Y104" s="15" t="s">
        <v>73</v>
      </c>
      <c r="Z104" s="15" t="s">
        <v>73</v>
      </c>
      <c r="AA104" s="15" t="s">
        <v>73</v>
      </c>
      <c r="AB104" s="15" t="s">
        <v>73</v>
      </c>
      <c r="AC104" s="15" t="s">
        <v>73</v>
      </c>
      <c r="AD104" s="15" t="s">
        <v>73</v>
      </c>
      <c r="AE104" s="15" t="s">
        <v>73</v>
      </c>
      <c r="AF104" s="15" t="s">
        <v>73</v>
      </c>
      <c r="AG104" s="15" t="s">
        <v>73</v>
      </c>
      <c r="AH104" s="15" t="s">
        <v>73</v>
      </c>
      <c r="AI104" s="15" t="s">
        <v>73</v>
      </c>
      <c r="AJ104" s="15" t="s">
        <v>73</v>
      </c>
      <c r="AK104" s="15" t="s">
        <v>73</v>
      </c>
      <c r="AL104" s="15" t="s">
        <v>73</v>
      </c>
      <c r="AM104" s="15" t="s">
        <v>73</v>
      </c>
      <c r="AN104" s="15" t="s">
        <v>73</v>
      </c>
    </row>
    <row r="105" spans="1:42" ht="87.75" customHeight="1" x14ac:dyDescent="0.25">
      <c r="A105" s="75"/>
      <c r="B105" s="16" t="s">
        <v>99</v>
      </c>
      <c r="C105" s="23">
        <f t="shared" si="27"/>
        <v>4450600</v>
      </c>
      <c r="D105" s="36">
        <v>0</v>
      </c>
      <c r="E105" s="36">
        <v>0</v>
      </c>
      <c r="F105" s="23">
        <v>4450600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15"/>
      <c r="V105" s="15" t="s">
        <v>73</v>
      </c>
      <c r="W105" s="15" t="s">
        <v>73</v>
      </c>
      <c r="X105" s="15" t="s">
        <v>73</v>
      </c>
      <c r="Y105" s="15" t="s">
        <v>73</v>
      </c>
      <c r="Z105" s="15" t="s">
        <v>73</v>
      </c>
      <c r="AA105" s="15" t="s">
        <v>73</v>
      </c>
      <c r="AB105" s="15" t="s">
        <v>73</v>
      </c>
      <c r="AC105" s="15" t="s">
        <v>73</v>
      </c>
      <c r="AD105" s="15" t="s">
        <v>73</v>
      </c>
      <c r="AE105" s="15" t="s">
        <v>73</v>
      </c>
      <c r="AF105" s="15" t="s">
        <v>73</v>
      </c>
      <c r="AG105" s="15" t="s">
        <v>73</v>
      </c>
      <c r="AH105" s="15" t="s">
        <v>73</v>
      </c>
      <c r="AI105" s="15" t="s">
        <v>73</v>
      </c>
      <c r="AJ105" s="15" t="s">
        <v>73</v>
      </c>
      <c r="AK105" s="15" t="s">
        <v>73</v>
      </c>
      <c r="AL105" s="15" t="s">
        <v>73</v>
      </c>
      <c r="AM105" s="15" t="s">
        <v>73</v>
      </c>
      <c r="AN105" s="15" t="s">
        <v>73</v>
      </c>
    </row>
    <row r="106" spans="1:42" ht="84" customHeight="1" x14ac:dyDescent="0.25">
      <c r="A106" s="75"/>
      <c r="B106" s="16" t="s">
        <v>90</v>
      </c>
      <c r="C106" s="23">
        <f t="shared" si="27"/>
        <v>7170610</v>
      </c>
      <c r="D106" s="36">
        <v>0</v>
      </c>
      <c r="E106" s="23">
        <f>E103</f>
        <v>5810610</v>
      </c>
      <c r="F106" s="23">
        <v>1360000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15"/>
      <c r="V106" s="15" t="s">
        <v>73</v>
      </c>
      <c r="W106" s="15" t="s">
        <v>73</v>
      </c>
      <c r="X106" s="15" t="s">
        <v>73</v>
      </c>
      <c r="Y106" s="15" t="s">
        <v>73</v>
      </c>
      <c r="Z106" s="15" t="s">
        <v>73</v>
      </c>
      <c r="AA106" s="15" t="s">
        <v>73</v>
      </c>
      <c r="AB106" s="15" t="s">
        <v>73</v>
      </c>
      <c r="AC106" s="15" t="s">
        <v>73</v>
      </c>
      <c r="AD106" s="15" t="s">
        <v>73</v>
      </c>
      <c r="AE106" s="15" t="s">
        <v>73</v>
      </c>
      <c r="AF106" s="15" t="s">
        <v>73</v>
      </c>
      <c r="AG106" s="15" t="s">
        <v>73</v>
      </c>
      <c r="AH106" s="15" t="s">
        <v>73</v>
      </c>
      <c r="AI106" s="15" t="s">
        <v>73</v>
      </c>
      <c r="AJ106" s="15" t="s">
        <v>73</v>
      </c>
      <c r="AK106" s="15" t="s">
        <v>73</v>
      </c>
      <c r="AL106" s="15" t="s">
        <v>73</v>
      </c>
      <c r="AM106" s="15" t="s">
        <v>73</v>
      </c>
      <c r="AN106" s="15" t="s">
        <v>73</v>
      </c>
    </row>
    <row r="107" spans="1:42" ht="20.25" customHeight="1" x14ac:dyDescent="0.25">
      <c r="A107" s="66" t="s">
        <v>18</v>
      </c>
      <c r="B107" s="37" t="s">
        <v>88</v>
      </c>
      <c r="C107" s="38">
        <f t="shared" si="27"/>
        <v>200185043</v>
      </c>
      <c r="D107" s="20">
        <f>SUM(D108:D110)</f>
        <v>48418629</v>
      </c>
      <c r="E107" s="20">
        <f t="shared" ref="E107:J107" si="29">SUM(E108:E110)</f>
        <v>44357914</v>
      </c>
      <c r="F107" s="20">
        <f>SUM(F108:F110)</f>
        <v>40377300</v>
      </c>
      <c r="G107" s="20">
        <f t="shared" si="29"/>
        <v>27148900</v>
      </c>
      <c r="H107" s="20">
        <f t="shared" si="29"/>
        <v>25991300</v>
      </c>
      <c r="I107" s="20">
        <f t="shared" si="29"/>
        <v>6945500</v>
      </c>
      <c r="J107" s="20">
        <f t="shared" si="29"/>
        <v>6945500</v>
      </c>
      <c r="K107" s="20">
        <f t="shared" ref="K107:T107" si="30">SUM(K108:K110)</f>
        <v>0</v>
      </c>
      <c r="L107" s="20">
        <f t="shared" si="30"/>
        <v>0</v>
      </c>
      <c r="M107" s="20">
        <f t="shared" si="30"/>
        <v>0</v>
      </c>
      <c r="N107" s="20">
        <f t="shared" si="30"/>
        <v>0</v>
      </c>
      <c r="O107" s="20">
        <f t="shared" si="30"/>
        <v>0</v>
      </c>
      <c r="P107" s="20">
        <f t="shared" si="30"/>
        <v>0</v>
      </c>
      <c r="Q107" s="20">
        <f t="shared" si="30"/>
        <v>0</v>
      </c>
      <c r="R107" s="20">
        <f t="shared" si="30"/>
        <v>0</v>
      </c>
      <c r="S107" s="20">
        <f t="shared" si="30"/>
        <v>0</v>
      </c>
      <c r="T107" s="20">
        <f t="shared" si="30"/>
        <v>0</v>
      </c>
      <c r="U107" s="15"/>
      <c r="V107" s="15" t="s">
        <v>73</v>
      </c>
      <c r="W107" s="15" t="s">
        <v>73</v>
      </c>
      <c r="X107" s="15" t="s">
        <v>73</v>
      </c>
      <c r="Y107" s="15" t="s">
        <v>73</v>
      </c>
      <c r="Z107" s="15" t="s">
        <v>73</v>
      </c>
      <c r="AA107" s="15" t="s">
        <v>73</v>
      </c>
      <c r="AB107" s="15" t="s">
        <v>73</v>
      </c>
      <c r="AC107" s="15" t="s">
        <v>73</v>
      </c>
      <c r="AD107" s="15" t="s">
        <v>73</v>
      </c>
      <c r="AE107" s="15" t="s">
        <v>73</v>
      </c>
      <c r="AF107" s="15" t="s">
        <v>73</v>
      </c>
      <c r="AG107" s="15" t="s">
        <v>73</v>
      </c>
      <c r="AH107" s="15" t="s">
        <v>73</v>
      </c>
      <c r="AI107" s="15" t="s">
        <v>73</v>
      </c>
      <c r="AJ107" s="15" t="s">
        <v>73</v>
      </c>
      <c r="AK107" s="15" t="s">
        <v>73</v>
      </c>
      <c r="AL107" s="15" t="s">
        <v>73</v>
      </c>
      <c r="AM107" s="15" t="s">
        <v>73</v>
      </c>
      <c r="AN107" s="15" t="s">
        <v>73</v>
      </c>
    </row>
    <row r="108" spans="1:42" ht="89.25" customHeight="1" x14ac:dyDescent="0.25">
      <c r="A108" s="66"/>
      <c r="B108" s="34" t="s">
        <v>99</v>
      </c>
      <c r="C108" s="38">
        <f t="shared" si="27"/>
        <v>29357465</v>
      </c>
      <c r="D108" s="20">
        <f t="shared" ref="D108:H108" si="31">D87+D49</f>
        <v>7768813</v>
      </c>
      <c r="E108" s="20">
        <f>E87+E49</f>
        <v>9720252</v>
      </c>
      <c r="F108" s="20">
        <f>F105+F87</f>
        <v>11868400</v>
      </c>
      <c r="G108" s="20">
        <f t="shared" si="31"/>
        <v>0</v>
      </c>
      <c r="H108" s="20">
        <f t="shared" si="31"/>
        <v>0</v>
      </c>
      <c r="I108" s="20">
        <f t="shared" ref="I108:T108" si="32">I87+I49</f>
        <v>0</v>
      </c>
      <c r="J108" s="20">
        <f t="shared" si="32"/>
        <v>0</v>
      </c>
      <c r="K108" s="20">
        <f t="shared" si="32"/>
        <v>0</v>
      </c>
      <c r="L108" s="20">
        <f t="shared" si="32"/>
        <v>0</v>
      </c>
      <c r="M108" s="20">
        <f t="shared" si="32"/>
        <v>0</v>
      </c>
      <c r="N108" s="20">
        <f t="shared" si="32"/>
        <v>0</v>
      </c>
      <c r="O108" s="20">
        <f t="shared" si="32"/>
        <v>0</v>
      </c>
      <c r="P108" s="20">
        <f t="shared" si="32"/>
        <v>0</v>
      </c>
      <c r="Q108" s="20">
        <f t="shared" si="32"/>
        <v>0</v>
      </c>
      <c r="R108" s="20">
        <f t="shared" si="32"/>
        <v>0</v>
      </c>
      <c r="S108" s="20">
        <f t="shared" si="32"/>
        <v>0</v>
      </c>
      <c r="T108" s="20">
        <f t="shared" si="32"/>
        <v>0</v>
      </c>
      <c r="U108" s="15"/>
      <c r="V108" s="15" t="s">
        <v>73</v>
      </c>
      <c r="W108" s="15" t="s">
        <v>73</v>
      </c>
      <c r="X108" s="15" t="s">
        <v>73</v>
      </c>
      <c r="Y108" s="15" t="s">
        <v>73</v>
      </c>
      <c r="Z108" s="15" t="s">
        <v>73</v>
      </c>
      <c r="AA108" s="15" t="s">
        <v>73</v>
      </c>
      <c r="AB108" s="15" t="s">
        <v>73</v>
      </c>
      <c r="AC108" s="15" t="s">
        <v>73</v>
      </c>
      <c r="AD108" s="15" t="s">
        <v>73</v>
      </c>
      <c r="AE108" s="15" t="s">
        <v>73</v>
      </c>
      <c r="AF108" s="15" t="s">
        <v>73</v>
      </c>
      <c r="AG108" s="15" t="s">
        <v>73</v>
      </c>
      <c r="AH108" s="15" t="s">
        <v>73</v>
      </c>
      <c r="AI108" s="15" t="s">
        <v>73</v>
      </c>
      <c r="AJ108" s="15" t="s">
        <v>73</v>
      </c>
      <c r="AK108" s="15" t="s">
        <v>73</v>
      </c>
      <c r="AL108" s="15" t="s">
        <v>73</v>
      </c>
      <c r="AM108" s="15" t="s">
        <v>73</v>
      </c>
      <c r="AN108" s="15" t="s">
        <v>73</v>
      </c>
    </row>
    <row r="109" spans="1:42" ht="69" customHeight="1" x14ac:dyDescent="0.25">
      <c r="A109" s="66"/>
      <c r="B109" s="34" t="s">
        <v>100</v>
      </c>
      <c r="C109" s="38">
        <f t="shared" si="27"/>
        <v>70187709</v>
      </c>
      <c r="D109" s="20">
        <f t="shared" ref="D109:H109" si="33">D50</f>
        <v>19528847</v>
      </c>
      <c r="E109" s="20">
        <f>E50+E106</f>
        <v>14183662</v>
      </c>
      <c r="F109" s="20">
        <f>F106+F50</f>
        <v>9077600</v>
      </c>
      <c r="G109" s="20">
        <f t="shared" si="33"/>
        <v>7717600</v>
      </c>
      <c r="H109" s="20">
        <f t="shared" si="33"/>
        <v>6560000</v>
      </c>
      <c r="I109" s="20">
        <f t="shared" ref="I109:T109" si="34">I50</f>
        <v>6560000</v>
      </c>
      <c r="J109" s="20">
        <f t="shared" si="34"/>
        <v>6560000</v>
      </c>
      <c r="K109" s="20">
        <f t="shared" si="34"/>
        <v>0</v>
      </c>
      <c r="L109" s="20">
        <f t="shared" si="34"/>
        <v>0</v>
      </c>
      <c r="M109" s="20">
        <f t="shared" si="34"/>
        <v>0</v>
      </c>
      <c r="N109" s="20">
        <f t="shared" si="34"/>
        <v>0</v>
      </c>
      <c r="O109" s="20">
        <f t="shared" si="34"/>
        <v>0</v>
      </c>
      <c r="P109" s="20">
        <f t="shared" si="34"/>
        <v>0</v>
      </c>
      <c r="Q109" s="20">
        <f t="shared" si="34"/>
        <v>0</v>
      </c>
      <c r="R109" s="20">
        <f t="shared" si="34"/>
        <v>0</v>
      </c>
      <c r="S109" s="20">
        <f t="shared" si="34"/>
        <v>0</v>
      </c>
      <c r="T109" s="20">
        <f t="shared" si="34"/>
        <v>0</v>
      </c>
      <c r="U109" s="15"/>
      <c r="V109" s="15" t="s">
        <v>73</v>
      </c>
      <c r="W109" s="15" t="s">
        <v>73</v>
      </c>
      <c r="X109" s="15" t="s">
        <v>73</v>
      </c>
      <c r="Y109" s="15" t="s">
        <v>73</v>
      </c>
      <c r="Z109" s="15" t="s">
        <v>73</v>
      </c>
      <c r="AA109" s="15" t="s">
        <v>73</v>
      </c>
      <c r="AB109" s="15" t="s">
        <v>73</v>
      </c>
      <c r="AC109" s="15" t="s">
        <v>73</v>
      </c>
      <c r="AD109" s="15" t="s">
        <v>73</v>
      </c>
      <c r="AE109" s="15" t="s">
        <v>73</v>
      </c>
      <c r="AF109" s="15" t="s">
        <v>73</v>
      </c>
      <c r="AG109" s="15" t="s">
        <v>73</v>
      </c>
      <c r="AH109" s="15" t="s">
        <v>73</v>
      </c>
      <c r="AI109" s="15" t="s">
        <v>73</v>
      </c>
      <c r="AJ109" s="15" t="s">
        <v>73</v>
      </c>
      <c r="AK109" s="15" t="s">
        <v>73</v>
      </c>
      <c r="AL109" s="15" t="s">
        <v>73</v>
      </c>
      <c r="AM109" s="15" t="s">
        <v>73</v>
      </c>
      <c r="AN109" s="15" t="s">
        <v>73</v>
      </c>
    </row>
    <row r="110" spans="1:42" ht="38.25" customHeight="1" x14ac:dyDescent="0.25">
      <c r="A110" s="66"/>
      <c r="B110" s="34" t="s">
        <v>91</v>
      </c>
      <c r="C110" s="38">
        <f t="shared" si="27"/>
        <v>100639869</v>
      </c>
      <c r="D110" s="20">
        <f>D69+D51</f>
        <v>21120969</v>
      </c>
      <c r="E110" s="20">
        <f>E69+E51</f>
        <v>20454000</v>
      </c>
      <c r="F110" s="20">
        <f>F69+F51</f>
        <v>19431300</v>
      </c>
      <c r="G110" s="20">
        <f>G69+G51</f>
        <v>19431300</v>
      </c>
      <c r="H110" s="20">
        <f>H69+H51</f>
        <v>19431300</v>
      </c>
      <c r="I110" s="20">
        <f t="shared" ref="I110:T110" si="35">I69+I51</f>
        <v>385500</v>
      </c>
      <c r="J110" s="20">
        <f t="shared" si="35"/>
        <v>385500</v>
      </c>
      <c r="K110" s="20">
        <f t="shared" si="35"/>
        <v>0</v>
      </c>
      <c r="L110" s="20">
        <f t="shared" si="35"/>
        <v>0</v>
      </c>
      <c r="M110" s="20">
        <f t="shared" si="35"/>
        <v>0</v>
      </c>
      <c r="N110" s="20">
        <f t="shared" si="35"/>
        <v>0</v>
      </c>
      <c r="O110" s="20">
        <f t="shared" si="35"/>
        <v>0</v>
      </c>
      <c r="P110" s="20">
        <f t="shared" si="35"/>
        <v>0</v>
      </c>
      <c r="Q110" s="20">
        <f t="shared" si="35"/>
        <v>0</v>
      </c>
      <c r="R110" s="20">
        <f t="shared" si="35"/>
        <v>0</v>
      </c>
      <c r="S110" s="20">
        <f>S69+S51</f>
        <v>0</v>
      </c>
      <c r="T110" s="20">
        <f t="shared" si="35"/>
        <v>0</v>
      </c>
      <c r="U110" s="15"/>
      <c r="V110" s="15" t="s">
        <v>73</v>
      </c>
      <c r="W110" s="15" t="s">
        <v>73</v>
      </c>
      <c r="X110" s="15" t="s">
        <v>73</v>
      </c>
      <c r="Y110" s="15" t="s">
        <v>73</v>
      </c>
      <c r="Z110" s="15" t="s">
        <v>73</v>
      </c>
      <c r="AA110" s="15" t="s">
        <v>73</v>
      </c>
      <c r="AB110" s="15" t="s">
        <v>73</v>
      </c>
      <c r="AC110" s="15" t="s">
        <v>73</v>
      </c>
      <c r="AD110" s="15" t="s">
        <v>73</v>
      </c>
      <c r="AE110" s="15" t="s">
        <v>73</v>
      </c>
      <c r="AF110" s="15" t="s">
        <v>73</v>
      </c>
      <c r="AG110" s="15" t="s">
        <v>73</v>
      </c>
      <c r="AH110" s="15" t="s">
        <v>73</v>
      </c>
      <c r="AI110" s="15" t="s">
        <v>73</v>
      </c>
      <c r="AJ110" s="15" t="s">
        <v>73</v>
      </c>
      <c r="AK110" s="15" t="s">
        <v>73</v>
      </c>
      <c r="AL110" s="15" t="s">
        <v>73</v>
      </c>
      <c r="AM110" s="15" t="s">
        <v>73</v>
      </c>
      <c r="AN110" s="15" t="s">
        <v>73</v>
      </c>
    </row>
    <row r="111" spans="1:42" ht="24.75" customHeight="1" x14ac:dyDescent="0.25">
      <c r="A111" s="66" t="s">
        <v>19</v>
      </c>
      <c r="B111" s="37" t="s">
        <v>88</v>
      </c>
      <c r="C111" s="38">
        <f t="shared" si="27"/>
        <v>188563833</v>
      </c>
      <c r="D111" s="20">
        <f>D112+D113+D114</f>
        <v>48418629</v>
      </c>
      <c r="E111" s="20">
        <f>E112+E113+E114</f>
        <v>38547304</v>
      </c>
      <c r="F111" s="20">
        <f t="shared" ref="F111:J111" si="36">F112+F113+F114</f>
        <v>34566700</v>
      </c>
      <c r="G111" s="20">
        <f t="shared" si="36"/>
        <v>27148900</v>
      </c>
      <c r="H111" s="20">
        <f t="shared" si="36"/>
        <v>25991300</v>
      </c>
      <c r="I111" s="20">
        <f t="shared" si="36"/>
        <v>6945500</v>
      </c>
      <c r="J111" s="20">
        <f t="shared" si="36"/>
        <v>6945500</v>
      </c>
      <c r="K111" s="20">
        <f t="shared" ref="K111:T111" si="37">K112+K113+K114</f>
        <v>0</v>
      </c>
      <c r="L111" s="20">
        <f t="shared" si="37"/>
        <v>0</v>
      </c>
      <c r="M111" s="20">
        <f t="shared" si="37"/>
        <v>0</v>
      </c>
      <c r="N111" s="20">
        <f t="shared" si="37"/>
        <v>0</v>
      </c>
      <c r="O111" s="20">
        <f t="shared" si="37"/>
        <v>0</v>
      </c>
      <c r="P111" s="20">
        <f t="shared" si="37"/>
        <v>0</v>
      </c>
      <c r="Q111" s="20">
        <f t="shared" si="37"/>
        <v>0</v>
      </c>
      <c r="R111" s="20">
        <f t="shared" si="37"/>
        <v>0</v>
      </c>
      <c r="S111" s="20">
        <f t="shared" si="37"/>
        <v>0</v>
      </c>
      <c r="T111" s="20">
        <f t="shared" si="37"/>
        <v>0</v>
      </c>
      <c r="U111" s="15"/>
      <c r="V111" s="15" t="s">
        <v>73</v>
      </c>
      <c r="W111" s="15" t="s">
        <v>73</v>
      </c>
      <c r="X111" s="15" t="s">
        <v>73</v>
      </c>
      <c r="Y111" s="15" t="s">
        <v>73</v>
      </c>
      <c r="Z111" s="15" t="s">
        <v>73</v>
      </c>
      <c r="AA111" s="15" t="s">
        <v>73</v>
      </c>
      <c r="AB111" s="15" t="s">
        <v>73</v>
      </c>
      <c r="AC111" s="15" t="s">
        <v>73</v>
      </c>
      <c r="AD111" s="15" t="s">
        <v>73</v>
      </c>
      <c r="AE111" s="15" t="s">
        <v>73</v>
      </c>
      <c r="AF111" s="15" t="s">
        <v>73</v>
      </c>
      <c r="AG111" s="15" t="s">
        <v>73</v>
      </c>
      <c r="AH111" s="15" t="s">
        <v>73</v>
      </c>
      <c r="AI111" s="15" t="s">
        <v>73</v>
      </c>
      <c r="AJ111" s="15" t="s">
        <v>73</v>
      </c>
      <c r="AK111" s="15" t="s">
        <v>73</v>
      </c>
      <c r="AL111" s="15" t="s">
        <v>73</v>
      </c>
      <c r="AM111" s="15" t="s">
        <v>73</v>
      </c>
      <c r="AN111" s="15" t="s">
        <v>73</v>
      </c>
    </row>
    <row r="112" spans="1:42" ht="89.25" customHeight="1" x14ac:dyDescent="0.25">
      <c r="A112" s="66"/>
      <c r="B112" s="34" t="s">
        <v>99</v>
      </c>
      <c r="C112" s="38">
        <f t="shared" si="27"/>
        <v>24906865</v>
      </c>
      <c r="D112" s="20">
        <v>7768813</v>
      </c>
      <c r="E112" s="20">
        <f t="shared" ref="D112:E114" si="38">E108</f>
        <v>9720252</v>
      </c>
      <c r="F112" s="20">
        <f>F108-F116</f>
        <v>7417800</v>
      </c>
      <c r="G112" s="20">
        <f t="shared" ref="G112" si="39">G108</f>
        <v>0</v>
      </c>
      <c r="H112" s="20">
        <f t="shared" ref="H112" si="40">H108</f>
        <v>0</v>
      </c>
      <c r="I112" s="20">
        <f t="shared" ref="I112:T112" si="41">I108</f>
        <v>0</v>
      </c>
      <c r="J112" s="20">
        <f t="shared" si="41"/>
        <v>0</v>
      </c>
      <c r="K112" s="20">
        <f t="shared" si="41"/>
        <v>0</v>
      </c>
      <c r="L112" s="20">
        <f t="shared" si="41"/>
        <v>0</v>
      </c>
      <c r="M112" s="20">
        <f t="shared" si="41"/>
        <v>0</v>
      </c>
      <c r="N112" s="20">
        <f t="shared" si="41"/>
        <v>0</v>
      </c>
      <c r="O112" s="20">
        <f t="shared" si="41"/>
        <v>0</v>
      </c>
      <c r="P112" s="20">
        <f t="shared" si="41"/>
        <v>0</v>
      </c>
      <c r="Q112" s="20">
        <f t="shared" si="41"/>
        <v>0</v>
      </c>
      <c r="R112" s="20">
        <f t="shared" si="41"/>
        <v>0</v>
      </c>
      <c r="S112" s="20">
        <f t="shared" si="41"/>
        <v>0</v>
      </c>
      <c r="T112" s="20">
        <f t="shared" si="41"/>
        <v>0</v>
      </c>
      <c r="U112" s="15"/>
      <c r="V112" s="15" t="s">
        <v>73</v>
      </c>
      <c r="W112" s="15" t="s">
        <v>73</v>
      </c>
      <c r="X112" s="15" t="s">
        <v>73</v>
      </c>
      <c r="Y112" s="15" t="s">
        <v>73</v>
      </c>
      <c r="Z112" s="15" t="s">
        <v>73</v>
      </c>
      <c r="AA112" s="15" t="s">
        <v>73</v>
      </c>
      <c r="AB112" s="15" t="s">
        <v>73</v>
      </c>
      <c r="AC112" s="15" t="s">
        <v>73</v>
      </c>
      <c r="AD112" s="15" t="s">
        <v>73</v>
      </c>
      <c r="AE112" s="15" t="s">
        <v>73</v>
      </c>
      <c r="AF112" s="15" t="s">
        <v>73</v>
      </c>
      <c r="AG112" s="15" t="s">
        <v>73</v>
      </c>
      <c r="AH112" s="15" t="s">
        <v>73</v>
      </c>
      <c r="AI112" s="15" t="s">
        <v>73</v>
      </c>
      <c r="AJ112" s="15" t="s">
        <v>73</v>
      </c>
      <c r="AK112" s="15" t="s">
        <v>73</v>
      </c>
      <c r="AL112" s="15" t="s">
        <v>73</v>
      </c>
      <c r="AM112" s="15" t="s">
        <v>73</v>
      </c>
      <c r="AN112" s="15" t="s">
        <v>73</v>
      </c>
    </row>
    <row r="113" spans="1:40" ht="87.75" customHeight="1" x14ac:dyDescent="0.25">
      <c r="A113" s="66"/>
      <c r="B113" s="34" t="s">
        <v>100</v>
      </c>
      <c r="C113" s="38">
        <f t="shared" si="27"/>
        <v>63017099</v>
      </c>
      <c r="D113" s="20">
        <f t="shared" si="38"/>
        <v>19528847</v>
      </c>
      <c r="E113" s="20">
        <f>E109-E117</f>
        <v>8373052</v>
      </c>
      <c r="F113" s="20">
        <f>F109-F117</f>
        <v>7717600</v>
      </c>
      <c r="G113" s="20">
        <f>G109</f>
        <v>7717600</v>
      </c>
      <c r="H113" s="20">
        <f t="shared" ref="H113" si="42">H109</f>
        <v>6560000</v>
      </c>
      <c r="I113" s="20">
        <f t="shared" ref="I113:T113" si="43">I109</f>
        <v>6560000</v>
      </c>
      <c r="J113" s="20">
        <f t="shared" si="43"/>
        <v>6560000</v>
      </c>
      <c r="K113" s="20">
        <f t="shared" si="43"/>
        <v>0</v>
      </c>
      <c r="L113" s="20">
        <f t="shared" si="43"/>
        <v>0</v>
      </c>
      <c r="M113" s="20">
        <f t="shared" si="43"/>
        <v>0</v>
      </c>
      <c r="N113" s="20">
        <f t="shared" si="43"/>
        <v>0</v>
      </c>
      <c r="O113" s="20">
        <f t="shared" si="43"/>
        <v>0</v>
      </c>
      <c r="P113" s="20">
        <f t="shared" si="43"/>
        <v>0</v>
      </c>
      <c r="Q113" s="20">
        <f t="shared" si="43"/>
        <v>0</v>
      </c>
      <c r="R113" s="20">
        <f t="shared" si="43"/>
        <v>0</v>
      </c>
      <c r="S113" s="20">
        <f t="shared" si="43"/>
        <v>0</v>
      </c>
      <c r="T113" s="20">
        <f t="shared" si="43"/>
        <v>0</v>
      </c>
      <c r="U113" s="15"/>
      <c r="V113" s="15" t="s">
        <v>73</v>
      </c>
      <c r="W113" s="15" t="s">
        <v>73</v>
      </c>
      <c r="X113" s="15" t="s">
        <v>73</v>
      </c>
      <c r="Y113" s="15" t="s">
        <v>73</v>
      </c>
      <c r="Z113" s="15" t="s">
        <v>73</v>
      </c>
      <c r="AA113" s="15" t="s">
        <v>73</v>
      </c>
      <c r="AB113" s="15" t="s">
        <v>73</v>
      </c>
      <c r="AC113" s="15" t="s">
        <v>73</v>
      </c>
      <c r="AD113" s="15" t="s">
        <v>73</v>
      </c>
      <c r="AE113" s="15" t="s">
        <v>73</v>
      </c>
      <c r="AF113" s="15" t="s">
        <v>73</v>
      </c>
      <c r="AG113" s="15" t="s">
        <v>73</v>
      </c>
      <c r="AH113" s="15" t="s">
        <v>73</v>
      </c>
      <c r="AI113" s="15" t="s">
        <v>73</v>
      </c>
      <c r="AJ113" s="15" t="s">
        <v>73</v>
      </c>
      <c r="AK113" s="15" t="s">
        <v>73</v>
      </c>
      <c r="AL113" s="15" t="s">
        <v>73</v>
      </c>
      <c r="AM113" s="15" t="s">
        <v>73</v>
      </c>
      <c r="AN113" s="15" t="s">
        <v>73</v>
      </c>
    </row>
    <row r="114" spans="1:40" ht="39" customHeight="1" x14ac:dyDescent="0.25">
      <c r="A114" s="66"/>
      <c r="B114" s="34" t="s">
        <v>91</v>
      </c>
      <c r="C114" s="38">
        <f t="shared" si="27"/>
        <v>100639869</v>
      </c>
      <c r="D114" s="20">
        <f t="shared" si="38"/>
        <v>21120969</v>
      </c>
      <c r="E114" s="20">
        <f t="shared" si="38"/>
        <v>20454000</v>
      </c>
      <c r="F114" s="20">
        <f t="shared" ref="F114:G114" si="44">F110</f>
        <v>19431300</v>
      </c>
      <c r="G114" s="20">
        <f t="shared" si="44"/>
        <v>19431300</v>
      </c>
      <c r="H114" s="20">
        <f t="shared" ref="H114" si="45">H110</f>
        <v>19431300</v>
      </c>
      <c r="I114" s="20">
        <f t="shared" ref="I114:T114" si="46">I110</f>
        <v>385500</v>
      </c>
      <c r="J114" s="20">
        <f t="shared" si="46"/>
        <v>385500</v>
      </c>
      <c r="K114" s="20">
        <f t="shared" si="46"/>
        <v>0</v>
      </c>
      <c r="L114" s="20">
        <f t="shared" si="46"/>
        <v>0</v>
      </c>
      <c r="M114" s="20">
        <f t="shared" si="46"/>
        <v>0</v>
      </c>
      <c r="N114" s="20">
        <f t="shared" si="46"/>
        <v>0</v>
      </c>
      <c r="O114" s="20">
        <f t="shared" si="46"/>
        <v>0</v>
      </c>
      <c r="P114" s="20">
        <f t="shared" si="46"/>
        <v>0</v>
      </c>
      <c r="Q114" s="20">
        <f t="shared" si="46"/>
        <v>0</v>
      </c>
      <c r="R114" s="20">
        <f t="shared" si="46"/>
        <v>0</v>
      </c>
      <c r="S114" s="20">
        <f>S110</f>
        <v>0</v>
      </c>
      <c r="T114" s="20">
        <f t="shared" si="46"/>
        <v>0</v>
      </c>
      <c r="U114" s="15"/>
      <c r="V114" s="15" t="s">
        <v>73</v>
      </c>
      <c r="W114" s="15" t="s">
        <v>73</v>
      </c>
      <c r="X114" s="15" t="s">
        <v>73</v>
      </c>
      <c r="Y114" s="15" t="s">
        <v>73</v>
      </c>
      <c r="Z114" s="15" t="s">
        <v>73</v>
      </c>
      <c r="AA114" s="15" t="s">
        <v>73</v>
      </c>
      <c r="AB114" s="15" t="s">
        <v>73</v>
      </c>
      <c r="AC114" s="15" t="s">
        <v>73</v>
      </c>
      <c r="AD114" s="15" t="s">
        <v>73</v>
      </c>
      <c r="AE114" s="15" t="s">
        <v>73</v>
      </c>
      <c r="AF114" s="15" t="s">
        <v>73</v>
      </c>
      <c r="AG114" s="15" t="s">
        <v>73</v>
      </c>
      <c r="AH114" s="15" t="s">
        <v>73</v>
      </c>
      <c r="AI114" s="15" t="s">
        <v>73</v>
      </c>
      <c r="AJ114" s="15" t="s">
        <v>73</v>
      </c>
      <c r="AK114" s="15" t="s">
        <v>73</v>
      </c>
      <c r="AL114" s="15" t="s">
        <v>73</v>
      </c>
      <c r="AM114" s="15" t="s">
        <v>73</v>
      </c>
      <c r="AN114" s="15" t="s">
        <v>73</v>
      </c>
    </row>
    <row r="115" spans="1:40" ht="22.5" customHeight="1" x14ac:dyDescent="0.25">
      <c r="A115" s="66" t="s">
        <v>20</v>
      </c>
      <c r="B115" s="37" t="s">
        <v>88</v>
      </c>
      <c r="C115" s="51">
        <f t="shared" si="27"/>
        <v>11621210</v>
      </c>
      <c r="D115" s="20">
        <f>D116+D117</f>
        <v>0</v>
      </c>
      <c r="E115" s="20">
        <f t="shared" ref="E115:G115" si="47">E116+E117</f>
        <v>5810610</v>
      </c>
      <c r="F115" s="20">
        <f t="shared" si="47"/>
        <v>5810600</v>
      </c>
      <c r="G115" s="20">
        <f t="shared" si="47"/>
        <v>0</v>
      </c>
      <c r="H115" s="20">
        <f t="shared" ref="H115" si="48">H116+H117</f>
        <v>0</v>
      </c>
      <c r="I115" s="20">
        <f t="shared" ref="I115:J115" si="49">I116+I117</f>
        <v>0</v>
      </c>
      <c r="J115" s="20">
        <f t="shared" si="49"/>
        <v>0</v>
      </c>
      <c r="K115" s="20">
        <f t="shared" ref="K115" si="50">K116+K117</f>
        <v>0</v>
      </c>
      <c r="L115" s="20">
        <f t="shared" ref="L115:M115" si="51">L116+L117</f>
        <v>0</v>
      </c>
      <c r="M115" s="20">
        <f t="shared" si="51"/>
        <v>0</v>
      </c>
      <c r="N115" s="20">
        <f t="shared" ref="N115" si="52">N116+N117</f>
        <v>0</v>
      </c>
      <c r="O115" s="20">
        <f t="shared" ref="O115:P115" si="53">O116+O117</f>
        <v>0</v>
      </c>
      <c r="P115" s="20">
        <f t="shared" si="53"/>
        <v>0</v>
      </c>
      <c r="Q115" s="20">
        <f t="shared" ref="Q115" si="54">Q116+Q117</f>
        <v>0</v>
      </c>
      <c r="R115" s="20">
        <f t="shared" ref="R115:S115" si="55">R116+R117</f>
        <v>0</v>
      </c>
      <c r="S115" s="20">
        <f t="shared" si="55"/>
        <v>0</v>
      </c>
      <c r="T115" s="20">
        <f t="shared" ref="T115" si="56">T116+T117</f>
        <v>0</v>
      </c>
      <c r="U115" s="15"/>
      <c r="V115" s="15" t="s">
        <v>73</v>
      </c>
      <c r="W115" s="15" t="s">
        <v>73</v>
      </c>
      <c r="X115" s="15" t="s">
        <v>73</v>
      </c>
      <c r="Y115" s="15" t="s">
        <v>73</v>
      </c>
      <c r="Z115" s="15" t="s">
        <v>73</v>
      </c>
      <c r="AA115" s="15" t="s">
        <v>73</v>
      </c>
      <c r="AB115" s="15" t="s">
        <v>73</v>
      </c>
      <c r="AC115" s="15" t="s">
        <v>73</v>
      </c>
      <c r="AD115" s="15" t="s">
        <v>73</v>
      </c>
      <c r="AE115" s="15" t="s">
        <v>73</v>
      </c>
      <c r="AF115" s="15" t="s">
        <v>73</v>
      </c>
      <c r="AG115" s="15" t="s">
        <v>73</v>
      </c>
      <c r="AH115" s="15" t="s">
        <v>73</v>
      </c>
      <c r="AI115" s="15" t="s">
        <v>73</v>
      </c>
      <c r="AJ115" s="15" t="s">
        <v>73</v>
      </c>
      <c r="AK115" s="15" t="s">
        <v>73</v>
      </c>
      <c r="AL115" s="15" t="s">
        <v>73</v>
      </c>
      <c r="AM115" s="15" t="s">
        <v>73</v>
      </c>
      <c r="AN115" s="15" t="s">
        <v>73</v>
      </c>
    </row>
    <row r="116" spans="1:40" ht="84.75" customHeight="1" x14ac:dyDescent="0.25">
      <c r="A116" s="66"/>
      <c r="B116" s="34" t="s">
        <v>99</v>
      </c>
      <c r="C116" s="51">
        <f t="shared" si="27"/>
        <v>4450600</v>
      </c>
      <c r="D116" s="20">
        <f>D99</f>
        <v>0</v>
      </c>
      <c r="E116" s="20">
        <f t="shared" ref="E116:T116" si="57">E99</f>
        <v>0</v>
      </c>
      <c r="F116" s="20">
        <f t="shared" si="57"/>
        <v>4450600</v>
      </c>
      <c r="G116" s="22">
        <f t="shared" si="57"/>
        <v>0</v>
      </c>
      <c r="H116" s="22">
        <f t="shared" si="57"/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f t="shared" si="57"/>
        <v>0</v>
      </c>
      <c r="T116" s="22">
        <f t="shared" si="57"/>
        <v>0</v>
      </c>
      <c r="U116" s="15"/>
      <c r="V116" s="15" t="s">
        <v>73</v>
      </c>
      <c r="W116" s="15" t="s">
        <v>73</v>
      </c>
      <c r="X116" s="15" t="s">
        <v>73</v>
      </c>
      <c r="Y116" s="15" t="s">
        <v>73</v>
      </c>
      <c r="Z116" s="15" t="s">
        <v>73</v>
      </c>
      <c r="AA116" s="15" t="s">
        <v>73</v>
      </c>
      <c r="AB116" s="15" t="s">
        <v>73</v>
      </c>
      <c r="AC116" s="15" t="s">
        <v>73</v>
      </c>
      <c r="AD116" s="15" t="s">
        <v>73</v>
      </c>
      <c r="AE116" s="15" t="s">
        <v>73</v>
      </c>
      <c r="AF116" s="15" t="s">
        <v>73</v>
      </c>
      <c r="AG116" s="15" t="s">
        <v>73</v>
      </c>
      <c r="AH116" s="15" t="s">
        <v>73</v>
      </c>
      <c r="AI116" s="15" t="s">
        <v>73</v>
      </c>
      <c r="AJ116" s="15" t="s">
        <v>73</v>
      </c>
      <c r="AK116" s="15" t="s">
        <v>73</v>
      </c>
      <c r="AL116" s="15" t="s">
        <v>73</v>
      </c>
      <c r="AM116" s="15" t="s">
        <v>73</v>
      </c>
      <c r="AN116" s="15" t="s">
        <v>73</v>
      </c>
    </row>
    <row r="117" spans="1:40" ht="70.5" customHeight="1" x14ac:dyDescent="0.25">
      <c r="A117" s="66"/>
      <c r="B117" s="34" t="s">
        <v>100</v>
      </c>
      <c r="C117" s="51">
        <f t="shared" si="27"/>
        <v>7170610</v>
      </c>
      <c r="D117" s="20">
        <v>0</v>
      </c>
      <c r="E117" s="20">
        <f>E106</f>
        <v>5810610</v>
      </c>
      <c r="F117" s="20">
        <f t="shared" ref="F117:T117" si="58">F100</f>
        <v>1360000</v>
      </c>
      <c r="G117" s="22">
        <f t="shared" si="58"/>
        <v>0</v>
      </c>
      <c r="H117" s="22">
        <f t="shared" si="58"/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f t="shared" si="58"/>
        <v>0</v>
      </c>
      <c r="T117" s="22">
        <f t="shared" si="58"/>
        <v>0</v>
      </c>
      <c r="U117" s="15"/>
      <c r="V117" s="15" t="s">
        <v>73</v>
      </c>
      <c r="W117" s="15" t="s">
        <v>73</v>
      </c>
      <c r="X117" s="15" t="s">
        <v>73</v>
      </c>
      <c r="Y117" s="15" t="s">
        <v>73</v>
      </c>
      <c r="Z117" s="15" t="s">
        <v>73</v>
      </c>
      <c r="AA117" s="15" t="s">
        <v>73</v>
      </c>
      <c r="AB117" s="15" t="s">
        <v>73</v>
      </c>
      <c r="AC117" s="15" t="s">
        <v>73</v>
      </c>
      <c r="AD117" s="15" t="s">
        <v>73</v>
      </c>
      <c r="AE117" s="15" t="s">
        <v>73</v>
      </c>
      <c r="AF117" s="15" t="s">
        <v>73</v>
      </c>
      <c r="AG117" s="15" t="s">
        <v>73</v>
      </c>
      <c r="AH117" s="15" t="s">
        <v>73</v>
      </c>
      <c r="AI117" s="15" t="s">
        <v>73</v>
      </c>
      <c r="AJ117" s="15" t="s">
        <v>73</v>
      </c>
      <c r="AK117" s="15" t="s">
        <v>73</v>
      </c>
      <c r="AL117" s="15" t="s">
        <v>73</v>
      </c>
      <c r="AM117" s="15" t="s">
        <v>73</v>
      </c>
      <c r="AN117" s="15" t="s">
        <v>73</v>
      </c>
    </row>
    <row r="119" spans="1:40" x14ac:dyDescent="0.25">
      <c r="A119" s="41" t="s">
        <v>97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40" x14ac:dyDescent="0.25">
      <c r="A120" s="41" t="s">
        <v>15</v>
      </c>
      <c r="V120" s="3"/>
    </row>
    <row r="121" spans="1:40" ht="15" customHeight="1" x14ac:dyDescent="0.25">
      <c r="A121" s="42" t="s">
        <v>98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5"/>
    </row>
    <row r="126" spans="1:40" ht="21" customHeight="1" x14ac:dyDescent="0.25"/>
  </sheetData>
  <mergeCells count="264">
    <mergeCell ref="AL90:AL91"/>
    <mergeCell ref="AK68:AK69"/>
    <mergeCell ref="AL66:AL67"/>
    <mergeCell ref="AL68:AL69"/>
    <mergeCell ref="A5:AN5"/>
    <mergeCell ref="A6:AN6"/>
    <mergeCell ref="A7:AN7"/>
    <mergeCell ref="AK99:AK100"/>
    <mergeCell ref="AG29:AG30"/>
    <mergeCell ref="AH29:AH30"/>
    <mergeCell ref="AI29:AI30"/>
    <mergeCell ref="AJ29:AJ30"/>
    <mergeCell ref="AK29:AK30"/>
    <mergeCell ref="AJ66:AJ67"/>
    <mergeCell ref="AJ68:AJ69"/>
    <mergeCell ref="AK66:AK67"/>
    <mergeCell ref="AL40:AL41"/>
    <mergeCell ref="AC72:AC74"/>
    <mergeCell ref="AD72:AD74"/>
    <mergeCell ref="AE72:AE74"/>
    <mergeCell ref="AF72:AF74"/>
    <mergeCell ref="AG72:AG74"/>
    <mergeCell ref="AL99:AL100"/>
    <mergeCell ref="AC90:AC91"/>
    <mergeCell ref="AH90:AH91"/>
    <mergeCell ref="AI90:AI91"/>
    <mergeCell ref="AJ90:AJ91"/>
    <mergeCell ref="AK90:AK91"/>
    <mergeCell ref="AC99:AC100"/>
    <mergeCell ref="AD99:AD100"/>
    <mergeCell ref="AE99:AE100"/>
    <mergeCell ref="AF99:AF100"/>
    <mergeCell ref="AG99:AG100"/>
    <mergeCell ref="AH99:AH100"/>
    <mergeCell ref="AI99:AI100"/>
    <mergeCell ref="AJ99:AJ100"/>
    <mergeCell ref="AM90:AM91"/>
    <mergeCell ref="AB29:AB30"/>
    <mergeCell ref="AM29:AM30"/>
    <mergeCell ref="AB40:AB41"/>
    <mergeCell ref="AM40:AM41"/>
    <mergeCell ref="AB54:AB56"/>
    <mergeCell ref="AM54:AM56"/>
    <mergeCell ref="AB72:AB74"/>
    <mergeCell ref="AM72:AM74"/>
    <mergeCell ref="AC40:AC41"/>
    <mergeCell ref="AD40:AD41"/>
    <mergeCell ref="AE40:AE41"/>
    <mergeCell ref="AF40:AF41"/>
    <mergeCell ref="AG40:AG41"/>
    <mergeCell ref="AH40:AH41"/>
    <mergeCell ref="AI40:AI41"/>
    <mergeCell ref="AJ40:AJ41"/>
    <mergeCell ref="AK40:AK41"/>
    <mergeCell ref="AL29:AL30"/>
    <mergeCell ref="AC29:AC30"/>
    <mergeCell ref="AD90:AD91"/>
    <mergeCell ref="AE90:AE91"/>
    <mergeCell ref="AF90:AF91"/>
    <mergeCell ref="AG90:AG91"/>
    <mergeCell ref="A11:AN11"/>
    <mergeCell ref="AN9:AN10"/>
    <mergeCell ref="A12:U16"/>
    <mergeCell ref="D9:T9"/>
    <mergeCell ref="U65:U69"/>
    <mergeCell ref="W9:AM9"/>
    <mergeCell ref="Z99:Z100"/>
    <mergeCell ref="Y72:Y74"/>
    <mergeCell ref="Z40:Z41"/>
    <mergeCell ref="V90:V91"/>
    <mergeCell ref="W90:W91"/>
    <mergeCell ref="X90:X91"/>
    <mergeCell ref="Y90:Y91"/>
    <mergeCell ref="Z90:Z91"/>
    <mergeCell ref="Y42:Y44"/>
    <mergeCell ref="Z42:Z44"/>
    <mergeCell ref="V42:V44"/>
    <mergeCell ref="W42:W44"/>
    <mergeCell ref="X42:X44"/>
    <mergeCell ref="A88:AN88"/>
    <mergeCell ref="A89:AN89"/>
    <mergeCell ref="AN66:AN67"/>
    <mergeCell ref="AN68:AN69"/>
    <mergeCell ref="AA68:AA69"/>
    <mergeCell ref="U94:U97"/>
    <mergeCell ref="A75:Y75"/>
    <mergeCell ref="U76:U77"/>
    <mergeCell ref="U78:U87"/>
    <mergeCell ref="X99:X100"/>
    <mergeCell ref="Y99:Y100"/>
    <mergeCell ref="V2:Y3"/>
    <mergeCell ref="V29:V30"/>
    <mergeCell ref="W29:W30"/>
    <mergeCell ref="X29:X30"/>
    <mergeCell ref="A80:A81"/>
    <mergeCell ref="W40:W41"/>
    <mergeCell ref="X40:X41"/>
    <mergeCell ref="U58:U63"/>
    <mergeCell ref="Y29:Y30"/>
    <mergeCell ref="V54:V56"/>
    <mergeCell ref="A54:U56"/>
    <mergeCell ref="Y40:Y41"/>
    <mergeCell ref="A48:A51"/>
    <mergeCell ref="A9:A10"/>
    <mergeCell ref="B9:B10"/>
    <mergeCell ref="U9:U10"/>
    <mergeCell ref="V9:V10"/>
    <mergeCell ref="C9:C10"/>
    <mergeCell ref="AK54:AK56"/>
    <mergeCell ref="AL54:AL56"/>
    <mergeCell ref="AK42:AK44"/>
    <mergeCell ref="AL42:AL44"/>
    <mergeCell ref="A57:AN57"/>
    <mergeCell ref="AL19:AL20"/>
    <mergeCell ref="A111:A114"/>
    <mergeCell ref="A115:A117"/>
    <mergeCell ref="Z54:Z56"/>
    <mergeCell ref="A98:A100"/>
    <mergeCell ref="V99:V100"/>
    <mergeCell ref="W99:W100"/>
    <mergeCell ref="W19:W20"/>
    <mergeCell ref="X19:X20"/>
    <mergeCell ref="Y19:Y20"/>
    <mergeCell ref="A19:U20"/>
    <mergeCell ref="V19:V20"/>
    <mergeCell ref="A86:A87"/>
    <mergeCell ref="A84:A85"/>
    <mergeCell ref="A107:A110"/>
    <mergeCell ref="A90:U92"/>
    <mergeCell ref="A101:A103"/>
    <mergeCell ref="A104:A106"/>
    <mergeCell ref="U98:U100"/>
    <mergeCell ref="AI19:AI20"/>
    <mergeCell ref="AJ19:AJ20"/>
    <mergeCell ref="A68:A69"/>
    <mergeCell ref="A62:A63"/>
    <mergeCell ref="A66:A67"/>
    <mergeCell ref="A40:A43"/>
    <mergeCell ref="U22:U39"/>
    <mergeCell ref="V26:V27"/>
    <mergeCell ref="W26:W27"/>
    <mergeCell ref="AF54:AF56"/>
    <mergeCell ref="AG54:AG56"/>
    <mergeCell ref="AH54:AH56"/>
    <mergeCell ref="AI54:AI56"/>
    <mergeCell ref="AJ54:AJ56"/>
    <mergeCell ref="AB68:AB69"/>
    <mergeCell ref="AC68:AC69"/>
    <mergeCell ref="AA66:AA67"/>
    <mergeCell ref="AB66:AB67"/>
    <mergeCell ref="AC66:AC67"/>
    <mergeCell ref="AD66:AD67"/>
    <mergeCell ref="AC54:AC56"/>
    <mergeCell ref="AD54:AD56"/>
    <mergeCell ref="AE54:AE56"/>
    <mergeCell ref="AN99:AN100"/>
    <mergeCell ref="A93:AN93"/>
    <mergeCell ref="AN72:AN74"/>
    <mergeCell ref="A70:AN70"/>
    <mergeCell ref="A71:AN71"/>
    <mergeCell ref="AN54:AN56"/>
    <mergeCell ref="A52:AN52"/>
    <mergeCell ref="A53:AN53"/>
    <mergeCell ref="W54:W56"/>
    <mergeCell ref="X54:X56"/>
    <mergeCell ref="Y54:Y56"/>
    <mergeCell ref="Z72:Z74"/>
    <mergeCell ref="AA72:AA74"/>
    <mergeCell ref="A72:U74"/>
    <mergeCell ref="V72:V74"/>
    <mergeCell ref="W72:W74"/>
    <mergeCell ref="X72:X74"/>
    <mergeCell ref="AB99:AB100"/>
    <mergeCell ref="AM99:AM100"/>
    <mergeCell ref="AN90:AN91"/>
    <mergeCell ref="AA99:AA100"/>
    <mergeCell ref="AA54:AA56"/>
    <mergeCell ref="AA90:AA91"/>
    <mergeCell ref="AB90:AB91"/>
    <mergeCell ref="AD19:AD20"/>
    <mergeCell ref="AF19:AF20"/>
    <mergeCell ref="AN42:AN44"/>
    <mergeCell ref="AL26:AL27"/>
    <mergeCell ref="AM26:AM27"/>
    <mergeCell ref="AN26:AN27"/>
    <mergeCell ref="AN40:AN41"/>
    <mergeCell ref="AN29:AN30"/>
    <mergeCell ref="A21:AN21"/>
    <mergeCell ref="AN19:AN20"/>
    <mergeCell ref="A27:A30"/>
    <mergeCell ref="V40:V41"/>
    <mergeCell ref="A33:A37"/>
    <mergeCell ref="Z29:Z30"/>
    <mergeCell ref="AA29:AA30"/>
    <mergeCell ref="Z19:Z20"/>
    <mergeCell ref="AA40:AA41"/>
    <mergeCell ref="A44:A47"/>
    <mergeCell ref="AA19:AA20"/>
    <mergeCell ref="AB19:AB20"/>
    <mergeCell ref="AM19:AM20"/>
    <mergeCell ref="AE19:AE20"/>
    <mergeCell ref="AG19:AG20"/>
    <mergeCell ref="AH19:AH20"/>
    <mergeCell ref="A17:AN17"/>
    <mergeCell ref="A18:AN18"/>
    <mergeCell ref="AJ42:AJ44"/>
    <mergeCell ref="AD29:AD30"/>
    <mergeCell ref="AE29:AE30"/>
    <mergeCell ref="AF29:AF30"/>
    <mergeCell ref="AG26:AG27"/>
    <mergeCell ref="AH26:AH27"/>
    <mergeCell ref="AI26:AI27"/>
    <mergeCell ref="AJ26:AJ27"/>
    <mergeCell ref="AK26:AK27"/>
    <mergeCell ref="U40:U51"/>
    <mergeCell ref="AM42:AM44"/>
    <mergeCell ref="X26:X27"/>
    <mergeCell ref="Y26:Y27"/>
    <mergeCell ref="Z26:Z27"/>
    <mergeCell ref="AA26:AA27"/>
    <mergeCell ref="AB26:AB27"/>
    <mergeCell ref="AC26:AC27"/>
    <mergeCell ref="AD26:AD27"/>
    <mergeCell ref="AE26:AE27"/>
    <mergeCell ref="AF26:AF27"/>
    <mergeCell ref="AC19:AC20"/>
    <mergeCell ref="AK19:AK20"/>
    <mergeCell ref="AD68:AD69"/>
    <mergeCell ref="AE66:AE67"/>
    <mergeCell ref="AE68:AE69"/>
    <mergeCell ref="V66:V67"/>
    <mergeCell ref="V68:V69"/>
    <mergeCell ref="W66:W67"/>
    <mergeCell ref="X66:X67"/>
    <mergeCell ref="Y66:Y67"/>
    <mergeCell ref="Z66:Z67"/>
    <mergeCell ref="W68:W69"/>
    <mergeCell ref="X68:X69"/>
    <mergeCell ref="Y68:Y69"/>
    <mergeCell ref="Z68:Z69"/>
    <mergeCell ref="AM66:AM67"/>
    <mergeCell ref="AM68:AM69"/>
    <mergeCell ref="AA42:AA44"/>
    <mergeCell ref="AH72:AH74"/>
    <mergeCell ref="AI72:AI74"/>
    <mergeCell ref="AJ72:AJ74"/>
    <mergeCell ref="AK72:AK74"/>
    <mergeCell ref="AL72:AL74"/>
    <mergeCell ref="AF66:AF67"/>
    <mergeCell ref="AF68:AF69"/>
    <mergeCell ref="AG66:AG67"/>
    <mergeCell ref="AG68:AG69"/>
    <mergeCell ref="AH66:AH67"/>
    <mergeCell ref="AH68:AH69"/>
    <mergeCell ref="AI66:AI67"/>
    <mergeCell ref="AI68:AI69"/>
    <mergeCell ref="AB42:AB44"/>
    <mergeCell ref="AC42:AC44"/>
    <mergeCell ref="AD42:AD44"/>
    <mergeCell ref="AE42:AE44"/>
    <mergeCell ref="AF42:AF44"/>
    <mergeCell ref="AG42:AG44"/>
    <mergeCell ref="AH42:AH44"/>
    <mergeCell ref="AI42:AI44"/>
  </mergeCells>
  <printOptions horizontalCentered="1"/>
  <pageMargins left="0.39370078740157483" right="0.39370078740157483" top="0.78740157480314965" bottom="0.59055118110236227" header="0.31496062992125984" footer="0.23622047244094491"/>
  <pageSetup paperSize="256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Лист1!sub_1300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2016-02-04T04:25:07Z</dcterms:modified>
</cp:coreProperties>
</file>